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defaultThemeVersion="124226"/>
  <mc:AlternateContent xmlns:mc="http://schemas.openxmlformats.org/markup-compatibility/2006">
    <mc:Choice Requires="x15">
      <x15ac:absPath xmlns:x15ac="http://schemas.microsoft.com/office/spreadsheetml/2010/11/ac" url="C:\tmp\Play CDS XML\Version 4.65 - 508\Excel\"/>
    </mc:Choice>
  </mc:AlternateContent>
  <xr:revisionPtr revIDLastSave="0" documentId="13_ncr:1_{B6A5CE6A-FD8C-42F7-8D3E-412CB028D5A2}" xr6:coauthVersionLast="47" xr6:coauthVersionMax="47" xr10:uidLastSave="{00000000-0000-0000-0000-000000000000}"/>
  <bookViews>
    <workbookView xWindow="-108" yWindow="-108" windowWidth="23256" windowHeight="12576" tabRatio="716" xr2:uid="{00000000-000D-0000-FFFF-FFFF00000000}"/>
  </bookViews>
  <sheets>
    <sheet name="Antigen Series Overview" sheetId="1" r:id="rId1"/>
    <sheet name="Change History" sheetId="3" r:id="rId2"/>
    <sheet name="FAQ" sheetId="8" r:id="rId3"/>
    <sheet name="Vaccine Recommendation Category" sheetId="9" r:id="rId4"/>
    <sheet name="Immunity" sheetId="4" r:id="rId5"/>
    <sheet name="Contraindications" sheetId="6" r:id="rId6"/>
    <sheet name="Risk series" sheetId="12" r:id="rId7"/>
  </sheets>
  <definedNames>
    <definedName name="_xlnm._FilterDatabase" localSheetId="3" hidden="1">'Vaccine Recommendation Category'!$A$2:$I$3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3" i="9" l="1"/>
</calcChain>
</file>

<file path=xl/sharedStrings.xml><?xml version="1.0" encoding="utf-8"?>
<sst xmlns="http://schemas.openxmlformats.org/spreadsheetml/2006/main" count="640" uniqueCount="266">
  <si>
    <t>Resources</t>
  </si>
  <si>
    <t>Vaccines</t>
  </si>
  <si>
    <t>Vaccine Type (CVX)</t>
  </si>
  <si>
    <t>Preferable Age Range</t>
  </si>
  <si>
    <t>Allowable Age Range</t>
  </si>
  <si>
    <t>Trade Name (MVX)</t>
  </si>
  <si>
    <t>Volume (ml)</t>
  </si>
  <si>
    <t>Status</t>
  </si>
  <si>
    <t>Notes</t>
  </si>
  <si>
    <t>Active</t>
  </si>
  <si>
    <t>n/a</t>
  </si>
  <si>
    <t>Series Name</t>
  </si>
  <si>
    <t>Target Disease</t>
  </si>
  <si>
    <t>Vaccine Group</t>
  </si>
  <si>
    <t>Default Series</t>
  </si>
  <si>
    <t>Product Path</t>
  </si>
  <si>
    <t>Series Preference</t>
  </si>
  <si>
    <t>No</t>
  </si>
  <si>
    <t>Series Dose</t>
  </si>
  <si>
    <t>Dose 1</t>
  </si>
  <si>
    <t>Age</t>
  </si>
  <si>
    <t>Absolute Minimum Age</t>
  </si>
  <si>
    <t>Minimum Age</t>
  </si>
  <si>
    <t>Earliest Recommended Age</t>
  </si>
  <si>
    <t>Maximum Age (less than)</t>
  </si>
  <si>
    <t>Interval</t>
  </si>
  <si>
    <t>From Target Dose # in Series</t>
  </si>
  <si>
    <t>Absolute Minimum Interval</t>
  </si>
  <si>
    <t>Minimum Interval</t>
  </si>
  <si>
    <t>Earliest Recommended Interval</t>
  </si>
  <si>
    <t>Latest Recommended Interval (less than)</t>
  </si>
  <si>
    <t>Preferable Vaccine</t>
  </si>
  <si>
    <t>Vaccine Type Begin Age</t>
  </si>
  <si>
    <t>Vaccine Type End Age (less than)</t>
  </si>
  <si>
    <t>Volume (in ml)</t>
  </si>
  <si>
    <t>Allowable Vaccine</t>
  </si>
  <si>
    <t>Recurring Dose</t>
  </si>
  <si>
    <t>Recurring Dose (Yes/No)</t>
  </si>
  <si>
    <t>Start Date</t>
  </si>
  <si>
    <t>End Date</t>
  </si>
  <si>
    <t>Seasonal Recommendation</t>
  </si>
  <si>
    <t>Gender</t>
  </si>
  <si>
    <t>Required Gender</t>
  </si>
  <si>
    <t/>
  </si>
  <si>
    <t>Dose 2</t>
  </si>
  <si>
    <t>Overview</t>
  </si>
  <si>
    <t>Version</t>
  </si>
  <si>
    <t>Change</t>
  </si>
  <si>
    <t>Change #</t>
  </si>
  <si>
    <t>Area</t>
  </si>
  <si>
    <t>Previous</t>
  </si>
  <si>
    <t>Reason for Change</t>
  </si>
  <si>
    <t>N/A</t>
  </si>
  <si>
    <t>The number of Antigen Series tabs varies based on the antigen and associated ACIP recommendation complexities.</t>
  </si>
  <si>
    <t>Maximum Age To Start</t>
  </si>
  <si>
    <t>Allowable Interval</t>
  </si>
  <si>
    <t>From Immediate Previous Dose Administered? Y/N</t>
  </si>
  <si>
    <t>General Update</t>
  </si>
  <si>
    <t>Clinical History Immunity</t>
  </si>
  <si>
    <t>Immunity Guideline</t>
  </si>
  <si>
    <t>Birth Date Immunity</t>
  </si>
  <si>
    <t>Minimum Age To Start</t>
  </si>
  <si>
    <t>Begin Age</t>
  </si>
  <si>
    <t>Forecast Vaccine Type (Y/N)</t>
  </si>
  <si>
    <t>Latest Recommended Age (less than)</t>
  </si>
  <si>
    <t>From Most Recent (CVX)</t>
  </si>
  <si>
    <t>Vaccine Types (CVX List)</t>
  </si>
  <si>
    <t xml:space="preserve">Created </t>
  </si>
  <si>
    <t>Indication Begin Age</t>
  </si>
  <si>
    <t>Indication End Age (less than)</t>
  </si>
  <si>
    <t>Text Description</t>
  </si>
  <si>
    <t>Contraindication (Code)</t>
  </si>
  <si>
    <t>Vaccine Contraindication</t>
  </si>
  <si>
    <t>Adverse reaction to vaccine component (080)</t>
  </si>
  <si>
    <t>Do not vaccinate if the patient has had an adverse reaction to a vaccine component.</t>
  </si>
  <si>
    <t>Series Group</t>
  </si>
  <si>
    <t>A</t>
  </si>
  <si>
    <t>Administrative Guidance</t>
  </si>
  <si>
    <t>Select Patient Series</t>
  </si>
  <si>
    <t>Contraindication Begin Age</t>
  </si>
  <si>
    <t>Contraindication End Age (less than)</t>
  </si>
  <si>
    <t>Typhoid capsular polysaccharide (101)</t>
  </si>
  <si>
    <t>Typhim Vi (PMC)</t>
  </si>
  <si>
    <t>0.5 ml</t>
  </si>
  <si>
    <t>Typhoid oral, live, attenuated (25)</t>
  </si>
  <si>
    <t>New ACIP guidance on Typhoid</t>
  </si>
  <si>
    <t>Severe allergic reaction after previous dose of Typhoid (084)</t>
  </si>
  <si>
    <t>Do not vaccinate if the patient has had a severe allergic reaction after a previous dose of Typhoid vaccine.</t>
  </si>
  <si>
    <t>Do not vaccinate if the patient has acute gastroenteritis.</t>
  </si>
  <si>
    <t>Do not vaccinate if the patient has acute febrile illness.</t>
  </si>
  <si>
    <t>Acute gastroenteritis (029)</t>
  </si>
  <si>
    <t>Antimicrobial or antimalarial taken within 72 hours (035)</t>
  </si>
  <si>
    <t>B-lymphocyte [humoral] - Severe antibody deficiencies (145)</t>
  </si>
  <si>
    <t>T-lymphocyte [cell-mediated and humoral] - Partial defects (148)</t>
  </si>
  <si>
    <t>T-lymphocyte [cell-mediated and humoral] - interferon-gamma/Interleukin 12 axis deficiencies (149)</t>
  </si>
  <si>
    <t>T-lymphocyte [cell-mediated and humoral] - interferon-gamma or interferon-alpha (150)</t>
  </si>
  <si>
    <t>Phagocytic function - Chronic granulomatous disease (152)</t>
  </si>
  <si>
    <t>Do not vaccinate with live attenuated typhoid virus (Ty21a) if the patient has phagocytic function - chronic granulomatous disease.</t>
  </si>
  <si>
    <t>Do not vaccinate with live attenuated typhoid virus (Ty21a) if the patient has cell-mediated or humoral T-lymphocyte defects related to interferon-gamma or interferon-alpha</t>
  </si>
  <si>
    <t>Do not vaccinate with live attenuated typhoid virus (Ty21a) if the patient has T-lymphocyte [cell-mediated and humoral] - interferon-gamma/Interleukin 12 axis deficiencies.</t>
  </si>
  <si>
    <t>Do not vaccinate with live attenuated typhoid virus (Ty21a) if the patient has partial cell-mediated or humoral T-lymphocyte defects (e.g., most patients with DiGeorge syndrome, Wiskott-Aldrich syndrome, ataxia- telangiectasia).</t>
  </si>
  <si>
    <t>Do not vaccinate with live attenuated typhoid virus (Ty21a) if the patient has complete cell-mediated or humoral T-lymphocyte defects (e.g., severe combined immunodeficiency [SCID] disease, complete DiGeorge syndrome).</t>
  </si>
  <si>
    <t>Do not vaccinate with live attenuated typhoid virus (Ty21a) if the patient has severe B-lymphocyte (humoral) - antibody deficiencies (e.g., X-linked agammaglobulinemia and common variable immunodeficiency).</t>
  </si>
  <si>
    <t>Phagocytic function - Leukocyte adhesion defect, and myeloperoxidase deficiency (153)</t>
  </si>
  <si>
    <t>Generalized malignant neoplasm (156)</t>
  </si>
  <si>
    <t>Do not vaccinate with live attenuated typhoid virus (Ty21a) if the patient has a phagocytic function defect (e.g. leukocyte adhesion defect and myeloperoxidase deficiency).</t>
  </si>
  <si>
    <t>Do not vaccinate with live attenuated typhoid virus (Ty21a) if the patient has generalized malignant neoplasm.</t>
  </si>
  <si>
    <t>Immunosuppressive therapy (158)</t>
  </si>
  <si>
    <t>Radiation therapy (159)</t>
  </si>
  <si>
    <t xml:space="preserve">Do not vaccinate with live attenuated typhoid virus (Ty21a) if the patient is undergoing immunosuppressive therapy. Immunosuppressive medications include those given to prevent solid organ transplant rejection, human immune mediators like interleukins and colony-stimulating factors, immune modulators like levamisol and BCG bladder-tumor therapy, and medicines like tumor necrosis factor alpha inhibitors and anti-B cell antibodies. </t>
  </si>
  <si>
    <t>Do not vaccinate with live attenuated typhoid virus (Ty21a) if the patient is undergoing radiation therapy.</t>
  </si>
  <si>
    <t>Typhoid</t>
  </si>
  <si>
    <t>Travel to areas in which there is a recognized risk of exposure to S. typhi (163)</t>
  </si>
  <si>
    <t>Microbiology laboratorians who work frequently with S. typhi (051)</t>
  </si>
  <si>
    <t>18 years</t>
  </si>
  <si>
    <t>2 years</t>
  </si>
  <si>
    <t>2 years - 4 days</t>
  </si>
  <si>
    <t>Yes</t>
  </si>
  <si>
    <t>6 years - 4 days</t>
  </si>
  <si>
    <t>6 years</t>
  </si>
  <si>
    <t>5 years</t>
  </si>
  <si>
    <t>T-lymphocyte [cell-mediated and humoral] - Complete defects (147)</t>
  </si>
  <si>
    <t>Typhoid, unspecified formulation (91)</t>
  </si>
  <si>
    <t>Inactive</t>
  </si>
  <si>
    <t>Typhoid, parenteral, AKD [U.S. military] (53)</t>
  </si>
  <si>
    <t>Typhoid, parenteral (41)</t>
  </si>
  <si>
    <t>Series consists of 4 capsules</t>
  </si>
  <si>
    <t>Series may either be a standard age based series or risk based series based on underlying patient conditions.</t>
  </si>
  <si>
    <t>Administer to persons who are microbiology laboratorians who work frequently with S. typhi.</t>
  </si>
  <si>
    <t>Administer to persons who travel to areas in which there is a recognized risk of exposure to S. typhi.</t>
  </si>
  <si>
    <t>Conditional Skip</t>
  </si>
  <si>
    <t>Set Logic</t>
  </si>
  <si>
    <t>Set ID</t>
  </si>
  <si>
    <t>Description</t>
  </si>
  <si>
    <t>Condition Logic</t>
  </si>
  <si>
    <t>Condition ID</t>
  </si>
  <si>
    <t>Type</t>
  </si>
  <si>
    <t>Dose Count</t>
  </si>
  <si>
    <t>Dose Type</t>
  </si>
  <si>
    <t>Dose Count Logic</t>
  </si>
  <si>
    <t>Interval Priority Flag</t>
  </si>
  <si>
    <t>Series Type</t>
  </si>
  <si>
    <t>Equivalent Series Groups</t>
  </si>
  <si>
    <t>Preferable Interval</t>
  </si>
  <si>
    <t>Risk</t>
  </si>
  <si>
    <t>Series Priority</t>
  </si>
  <si>
    <t>Text</t>
  </si>
  <si>
    <t>Series Groups</t>
  </si>
  <si>
    <t>From Relevant Observation (Code)</t>
  </si>
  <si>
    <t>Acute febrile illness (030)</t>
  </si>
  <si>
    <t>Observation (Code)</t>
  </si>
  <si>
    <t>Inadvertent Vaccine</t>
  </si>
  <si>
    <t>Series Group Name</t>
  </si>
  <si>
    <t>Increased Risk</t>
  </si>
  <si>
    <t>Antigen Contraindication</t>
  </si>
  <si>
    <t>Indication</t>
  </si>
  <si>
    <t>Vivotif Berna (CRU)</t>
  </si>
  <si>
    <t>Vivotif (PAX)</t>
  </si>
  <si>
    <t>From Most Recent (CVX List)</t>
  </si>
  <si>
    <t>Updated to allow multiple CVX codes to be documented as part of the From Most Recent interval type</t>
  </si>
  <si>
    <t>End Age (less than)</t>
  </si>
  <si>
    <t>N</t>
  </si>
  <si>
    <t>Do not vaccinate with live attenuated typhoid virus (Ty21a) if the patient has taken antimicrobial or antimalarial medications  within the previous 72 hours.</t>
  </si>
  <si>
    <t>Intimate exposure to a documented S. typhi carrier (072)</t>
  </si>
  <si>
    <t>Administer to persons who have intimate exposure to a documented S. typhi carrier.</t>
  </si>
  <si>
    <t>Primary vaccination with live-attenuated Ty21a vaccine consists of one enteric-coated capsule taken on alternate days (day 0, 2, 4, and 6), for a total of four capsules. The capsules must be kept refrigerated (not frozen). Each capsule should be taken with cool water no warmer than 98.6 F (37.0 C), approximately 1 hour before a meal. All doses should be completed at least 1 week before potential exposure.</t>
  </si>
  <si>
    <t>FAQs</t>
  </si>
  <si>
    <t>Question</t>
  </si>
  <si>
    <t>Answer</t>
  </si>
  <si>
    <t>Reference</t>
  </si>
  <si>
    <t>CDSi Manifestation</t>
  </si>
  <si>
    <t>The CDC publishes the most recent ACIP vaccine recommendations.</t>
  </si>
  <si>
    <t>Where can I find the most recent ACIP recommendations for typhoid?</t>
  </si>
  <si>
    <t>Why does the 4-dose series only have 2 doses?</t>
  </si>
  <si>
    <t>The first dose of the risk 4-dose series encompasses all 4 doses. The second dose in the series is the recurring dose required if the individual is at continued risk.</t>
  </si>
  <si>
    <t>Research by the CDSi project team indicated that most systems would likely only document one immunization event even though the individual is expected to take all 4 doses without physician oversight.</t>
  </si>
  <si>
    <t>FAQ tab</t>
  </si>
  <si>
    <t>FAQ tab added</t>
  </si>
  <si>
    <t>FAQ tab created to answer frequently asked questions about the supporting data.</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</si>
  <si>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</si>
  <si>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Contraindications tab is used to document underlying patient conditions which may contraindicate the administration of a dose or the use of a particular vaccine.</t>
  </si>
  <si>
    <t>If the oral Ty21a vaccine is a live virus vaccine why is it not part of the Live Virus Conflict supporting data?</t>
  </si>
  <si>
    <t>Per ACIP general recommendations the typhoid vaccine can be administered simultaneously or at any interval before or after other live vaccines if indicated.</t>
  </si>
  <si>
    <t>Effective Date and Cessation Date added to certain Logical Components</t>
  </si>
  <si>
    <t>Version 4.0 includes support for historical recommendations which requires the selection of relevant supporting data depending on the date of the dose being evaluating or the date the forecast is being made.</t>
  </si>
  <si>
    <t>Skip Context added to Conditional Skip</t>
  </si>
  <si>
    <t>The Conditional Skip requirements for a given dose may vary based on whether an evaluation or forecast is being made.</t>
  </si>
  <si>
    <t>Effective Date</t>
  </si>
  <si>
    <t>Cessation Date</t>
  </si>
  <si>
    <t>Skip Context</t>
  </si>
  <si>
    <t>Typhoid conjugate vaccine (190)</t>
  </si>
  <si>
    <t>Not Preferred</t>
  </si>
  <si>
    <t>Not Allowed</t>
  </si>
  <si>
    <t>Foreign use vaccine. Does not count towards U.S. Typhoid schedule</t>
  </si>
  <si>
    <t>Minimum Age To Start for both Risk series</t>
  </si>
  <si>
    <t>Minimum Age To Start updated to match the earliest Indication Begin Age</t>
  </si>
  <si>
    <t>Immunity Birth Date</t>
  </si>
  <si>
    <t>Immunity Country of Birth</t>
  </si>
  <si>
    <t>Immunity Exclusion Condition</t>
  </si>
  <si>
    <t>HIV/AIDS - severely immunocompromised (154)</t>
  </si>
  <si>
    <t>Do not vaccinate with live attenuated typhoid virus (Ty21a) if the patient has HIV/AIDS and is severely immunocompromised (See the CDC general recommendations for a definition of "severely immunocompromised").</t>
  </si>
  <si>
    <t>Contraindications -&gt; Vaccine Contraindications</t>
  </si>
  <si>
    <t>Added HIV/AIDS (code 154) to vaccine specific contraindications for Ty21a (Oral Typhoid)</t>
  </si>
  <si>
    <t>General Best Practices added this to their list of contraindications in an errata update on April 26, 2022</t>
  </si>
  <si>
    <t>Transplantation</t>
  </si>
  <si>
    <t>Solid organ transplantation</t>
  </si>
  <si>
    <t>Coded Observation 157 was refined to be specific to solid organ transplants. Updates here to reflect the new name and description for code 157.</t>
  </si>
  <si>
    <t>Certain immunosuppressive medications are administered to prevent solid organ transplant rejection. Live vaccines should be withheld for 2 months following discontinuation of anti-rejection therapies in patients with a solid organ transplant.</t>
  </si>
  <si>
    <t>Added administrative guidance from the General Best Practice Guidelines regarding the reason for a solid organ transplant contraindication and spacing following solid organ transplants.</t>
  </si>
  <si>
    <t>Solid organ transplantation (157)</t>
  </si>
  <si>
    <t>Do not vaccinate with live attenuated typhoid virus (Ty21a) if the patient received a solid organ transplant.</t>
  </si>
  <si>
    <t>Contraindications -&gt; Vaccine Contraindications -&gt; Contraindication Code 157 -&gt; Name/Descriptions</t>
  </si>
  <si>
    <t>Contraindications -&gt; Vaccine Contraindications -&gt; Contraindication Code 157 -&gt; Administrative Guidance</t>
  </si>
  <si>
    <t>Recommended Immunization Schedule for Persons Aged 0 through 18 years - https://www.cdc.gov/vaccines/hcp/imz-schedules/downloads/child/0-18yrs-child-combined-schedule.pdf</t>
  </si>
  <si>
    <t>Recommended Immunization Schedule for Adults aged 19 and over - https://www.cdc.gov/vaccines/hcp/imz-schedules/downloads/adult/adult-combined-schedule.pdf</t>
  </si>
  <si>
    <t>Vaccine Data Code Sets - https://www.cdc.gov/iis/code-sets/index.html</t>
  </si>
  <si>
    <t>Typhoid Recommendations of the ACIP - https://www.cdc.gov/acip-recs/hcp/vaccine-specific/typhoid.html</t>
  </si>
  <si>
    <t>https://www.cdc.gov/acip-recs/hcp/vaccine-specific/typhoid.html</t>
  </si>
  <si>
    <t>Entire Supporting Data File (all tabs) -&gt; URL updates</t>
  </si>
  <si>
    <t>CDC has revamped their website and many of the URLs have changed as a result. All URLs were reviewed and updated as necessary (aside from this change history page which retained history).</t>
  </si>
  <si>
    <t>Publication Date: 11/08/2024</t>
  </si>
  <si>
    <t>≥2 yrs</t>
  </si>
  <si>
    <t>≥6 yrs</t>
  </si>
  <si>
    <t>≥2 yrs - 4 days</t>
  </si>
  <si>
    <t>≥6 yrs - 4 days</t>
  </si>
  <si>
    <t>If the Best Patient Series for the patient is…</t>
  </si>
  <si>
    <t>AND the patient's current age is on or after the Begin Age and before End Age…</t>
  </si>
  <si>
    <t>AND the Target Dose being forecasted is…</t>
  </si>
  <si>
    <t>AND the patient's risk factor is 
one of the Included Indications…</t>
  </si>
  <si>
    <t>Excel Worksheet Name</t>
  </si>
  <si>
    <t>Best Patient Series Name</t>
  </si>
  <si>
    <t>Patient Begin Age</t>
  </si>
  <si>
    <t>Patient End Age (less than)</t>
  </si>
  <si>
    <t>Forecast Target Dose Number</t>
  </si>
  <si>
    <t>Included Indication</t>
  </si>
  <si>
    <t>Excluded Indication</t>
  </si>
  <si>
    <t>Additional Material</t>
  </si>
  <si>
    <t>Any</t>
  </si>
  <si>
    <t>High-Risk</t>
  </si>
  <si>
    <t>Each Supporting Data file is targeted to one specific antigen and is comprised of seven or more tabs.</t>
  </si>
  <si>
    <r>
      <t xml:space="preserve">The Change History tab is used to document the changes to the supporting data organized by version number. It </t>
    </r>
    <r>
      <rPr>
        <b/>
        <u/>
        <sz val="10"/>
        <color rgb="FF000000"/>
        <rFont val="Arial"/>
        <family val="2"/>
      </rPr>
      <t>should not</t>
    </r>
    <r>
      <rPr>
        <sz val="10"/>
        <color rgb="FF000000"/>
        <rFont val="Arial"/>
        <family val="2"/>
      </rPr>
      <t xml:space="preserve"> be used to infer, interpret, or assume any logic or values.</t>
    </r>
  </si>
  <si>
    <r>
      <t xml:space="preserve">The FAQ tab is used to document frequently asked questions about the content of the supporting data. It </t>
    </r>
    <r>
      <rPr>
        <b/>
        <u/>
        <sz val="10"/>
        <color rgb="FF000000"/>
        <rFont val="Arial"/>
        <family val="2"/>
      </rPr>
      <t>should not</t>
    </r>
    <r>
      <rPr>
        <sz val="10"/>
        <color rgb="FF000000"/>
        <rFont val="Arial"/>
        <family val="2"/>
      </rPr>
      <t xml:space="preserve"> be used to infer, interpret, or assume any logic or values.</t>
    </r>
  </si>
  <si>
    <t>The Immunity tab is used to document evidence of immunity.</t>
  </si>
  <si>
    <t>All remaining tabs contain structured detail for an Antigen Series, or "path to immunity".</t>
  </si>
  <si>
    <t>New Tab</t>
  </si>
  <si>
    <t>General Best Practice Guidelines for Immunization - https://www.cdc.gov/vaccines/hcp/imz-best-practices/index.html</t>
  </si>
  <si>
    <t>https://www.cdc.gov/vaccines/hcp/imz-best-practices/index.html</t>
  </si>
  <si>
    <t>Typhoid risk series</t>
  </si>
  <si>
    <t>0 days</t>
  </si>
  <si>
    <t>Risk-based series which is used only for patients with increased risk.</t>
  </si>
  <si>
    <t>Risk series</t>
  </si>
  <si>
    <t>Removed Series</t>
  </si>
  <si>
    <t>Removed 2 Series
 - Risk 1-dose
 - Risk 4-dose</t>
  </si>
  <si>
    <t>These two series treated Typhoid vaccines as non-interchangeable. This was incorrect. Patients are allowed to receive either vaccine. A new harmonized series was created. See next change.</t>
  </si>
  <si>
    <t>New Series</t>
  </si>
  <si>
    <t>Created a new Typhoid risk series</t>
  </si>
  <si>
    <t>Typhoid products can be administered interchangeably. The interval (2 years or 5 years) between boosting series is based on the product which was received previously. Dose 2 of the new series is a recurring dose and has intervals based on the vaccine previously received.</t>
  </si>
  <si>
    <t>The Vaccine Recommendation Category tab is used to categorize a forecast as a routine recommendation, a high-risk recommendation, or a shared clinical decision making recommendation.</t>
  </si>
  <si>
    <t>New "Vaccine Recommendation Category" tab</t>
  </si>
  <si>
    <t>THEN the Vaccine Recommendation Category is…</t>
  </si>
  <si>
    <t>Vaccine Recommendation Category Specific Material</t>
  </si>
  <si>
    <t>Vaccine Recommendation Category</t>
  </si>
  <si>
    <r>
      <t xml:space="preserve">A new tab has been introduced. It is located after the FAQ tab and before the Immunity tab. The Vaccine Recommendation Category tab provides a look up table to determine the Vaccine Recommendation Category (i.e., Routine, High-Risk, or Shared Clinical Decision Making - SCDM) for the patient's forecast. Detailed usage instructions can be found in the </t>
    </r>
    <r>
      <rPr>
        <i/>
        <sz val="12"/>
        <color rgb="FF800000"/>
        <rFont val="Arial"/>
        <family val="2"/>
      </rPr>
      <t>Vaccine Recommendation Category Determination.docx</t>
    </r>
    <r>
      <rPr>
        <sz val="12"/>
        <color rgb="FF800000"/>
        <rFont val="Arial"/>
        <family val="2"/>
      </rPr>
      <t xml:space="preserve"> document located in the same top level folder as the Release Notes and Supporting Data Overview documents.</t>
    </r>
  </si>
  <si>
    <t>Typhoid does not appear in the Live Virus Conflict supporting data and the normal live virus constraints are not be applied during evaluation and forecasting.</t>
  </si>
  <si>
    <t>https://www.cdc.gov/typhoid-fever/prevention/index.html</t>
  </si>
  <si>
    <t>Publication Date: 08/07/2026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</si>
</sst>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
  </numFmts>
  <fonts count="34" x14ac:knownFonts="1">
    <font>
      <sz val="10"/>
      <color rgb="FF000000"/>
      <name val="Arial"/>
    </font>
    <font>
      <sz val="11"/>
      <color theme="1"/>
      <name val="Calibri"/>
      <family val="2"/>
      <scheme val="minor"/>
    </font>
    <font>
      <sz val="11"/>
      <color theme="1"/>
      <name val="Calibri"/>
      <family val="2"/>
      <scheme val="minor"/>
    </font>
    <font>
      <sz val="10"/>
      <color rgb="FF000000"/>
      <name val="Arial"/>
      <family val="2"/>
    </font>
    <font>
      <sz val="12"/>
      <color rgb="FF8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2"/>
      <color rgb="FF800000"/>
      <name val="Arial"/>
      <family val="2"/>
    </font>
    <font>
      <sz val="10"/>
      <color rgb="FF000000"/>
      <name val="Arial"/>
      <family val="2"/>
    </font>
    <font>
      <sz val="10"/>
      <color rgb="FF000000"/>
      <name val="Courier New"/>
      <family val="3"/>
    </font>
    <font>
      <sz val="10"/>
      <color rgb="FF000000"/>
      <name val="Arial"/>
      <family val="2"/>
    </font>
    <font>
      <sz val="10"/>
      <color rgb="FF000000"/>
      <name val="Arial"/>
      <family val="2"/>
    </font>
    <font>
      <sz val="10"/>
      <color rgb="FF000000"/>
      <name val="Arial"/>
      <family val="2"/>
    </font>
    <font>
      <sz val="8"/>
      <color rgb="FF000000"/>
      <name val="Arial"/>
      <family val="2"/>
    </font>
    <font>
      <sz val="10"/>
      <color rgb="FF000000"/>
      <name val="Arial"/>
      <family val="2"/>
    </font>
    <font>
      <sz val="8"/>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12"/>
      <color rgb="FF800000"/>
      <name val="Arial"/>
      <family val="2"/>
    </font>
    <font>
      <sz val="8"/>
      <color rgb="FF000000"/>
      <name val="Arial"/>
      <family val="2"/>
    </font>
    <font>
      <sz val="10"/>
      <name val="Arial"/>
      <family val="2"/>
    </font>
    <font>
      <b/>
      <u/>
      <sz val="10"/>
      <color rgb="FF000000"/>
      <name val="Arial"/>
      <family val="2"/>
    </font>
    <font>
      <sz val="10"/>
      <color rgb="FFFF9966"/>
      <name val="Arial"/>
      <family val="2"/>
    </font>
    <font>
      <sz val="11"/>
      <color rgb="FF9C6500"/>
      <name val="Calibri"/>
      <family val="2"/>
      <scheme val="minor"/>
    </font>
    <font>
      <sz val="10"/>
      <color rgb="FF000000"/>
      <name val="Arial"/>
      <family val="2"/>
    </font>
    <font>
      <sz val="10"/>
      <name val="Arial"/>
      <family val="2"/>
    </font>
    <font>
      <sz val="10"/>
      <color rgb="FF000000"/>
      <name val="Arial"/>
      <family val="2"/>
    </font>
    <font>
      <sz val="10"/>
      <color rgb="FF000000"/>
      <name val="Arial"/>
      <family val="2"/>
    </font>
    <font>
      <b/>
      <sz val="10"/>
      <color rgb="FF000000"/>
      <name val="Arial"/>
      <family val="2"/>
    </font>
    <font>
      <i/>
      <sz val="12"/>
      <color rgb="FF800000"/>
      <name val="Arial"/>
      <family val="2"/>
    </font>
  </fonts>
  <fills count="18">
    <fill>
      <patternFill patternType="none"/>
    </fill>
    <fill>
      <patternFill patternType="gray125"/>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CC99"/>
        <bgColor indexed="64"/>
      </patternFill>
    </fill>
    <fill>
      <patternFill patternType="solid">
        <fgColor rgb="FFFFFF99"/>
        <bgColor indexed="64"/>
      </patternFill>
    </fill>
    <fill>
      <patternFill patternType="solid">
        <fgColor rgb="FFFFFF99"/>
        <bgColor indexed="64"/>
      </patternFill>
    </fill>
    <fill>
      <patternFill patternType="solid">
        <fgColor rgb="FFFFFF99"/>
        <bgColor indexed="64"/>
      </patternFill>
    </fill>
    <fill>
      <patternFill patternType="solid">
        <fgColor rgb="FFFFCC99"/>
        <bgColor indexed="64"/>
      </patternFill>
    </fill>
    <fill>
      <patternFill patternType="solid">
        <fgColor rgb="FFFFFF99"/>
        <bgColor indexed="64"/>
      </patternFill>
    </fill>
    <fill>
      <patternFill patternType="solid">
        <fgColor rgb="FFFF9966"/>
        <bgColor indexed="64"/>
      </patternFill>
    </fill>
    <fill>
      <patternFill patternType="solid">
        <fgColor rgb="FFFFEB9C"/>
      </patternFill>
    </fill>
    <fill>
      <patternFill patternType="solid">
        <fgColor theme="9" tint="0.39997558519241921"/>
        <bgColor indexed="64"/>
      </patternFill>
    </fill>
    <fill>
      <patternFill patternType="solid">
        <fgColor rgb="FFFFFF99"/>
        <bgColor rgb="FFFFFF99"/>
      </patternFill>
    </fill>
  </fills>
  <borders count="42">
    <border>
      <left/>
      <right/>
      <top/>
      <bottom/>
      <diagonal/>
    </border>
    <border>
      <left/>
      <right/>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rgb="FF000000"/>
      </bottom>
      <diagonal/>
    </border>
    <border>
      <left style="thin">
        <color indexed="64"/>
      </left>
      <right style="thin">
        <color rgb="FF000000"/>
      </right>
      <top style="thin">
        <color indexed="64"/>
      </top>
      <bottom/>
      <diagonal/>
    </border>
    <border>
      <left style="thin">
        <color rgb="FF000000"/>
      </left>
      <right style="thin">
        <color rgb="FF000000"/>
      </right>
      <top style="thin">
        <color indexed="64"/>
      </top>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right style="thin">
        <color rgb="FF000000"/>
      </right>
      <top style="thin">
        <color rgb="FF000000"/>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s>
  <cellStyleXfs count="22">
    <xf numFmtId="0" fontId="0" fillId="0" borderId="0"/>
    <xf numFmtId="0" fontId="3" fillId="0" borderId="0"/>
    <xf numFmtId="0" fontId="27" fillId="15" borderId="0" applyNumberFormat="0" applyBorder="0" applyAlignment="0" applyProtection="0"/>
    <xf numFmtId="0" fontId="3" fillId="0" borderId="0"/>
    <xf numFmtId="0" fontId="3" fillId="0" borderId="0"/>
    <xf numFmtId="0" fontId="28" fillId="0" borderId="0"/>
    <xf numFmtId="0" fontId="3" fillId="0" borderId="0"/>
    <xf numFmtId="0" fontId="29" fillId="0" borderId="0"/>
    <xf numFmtId="0" fontId="2" fillId="0" borderId="0"/>
    <xf numFmtId="0" fontId="30" fillId="0" borderId="0"/>
    <xf numFmtId="0" fontId="3" fillId="0" borderId="0"/>
    <xf numFmtId="0" fontId="30" fillId="0" borderId="0"/>
    <xf numFmtId="0" fontId="3" fillId="0" borderId="0"/>
    <xf numFmtId="0" fontId="3" fillId="0" borderId="0"/>
    <xf numFmtId="0" fontId="3" fillId="0" borderId="0"/>
    <xf numFmtId="0" fontId="31" fillId="0" borderId="0"/>
    <xf numFmtId="0" fontId="3" fillId="0" borderId="0"/>
    <xf numFmtId="0" fontId="3" fillId="0" borderId="0"/>
    <xf numFmtId="0" fontId="1" fillId="0" borderId="0"/>
    <xf numFmtId="0" fontId="3" fillId="0" borderId="0"/>
    <xf numFmtId="0" fontId="3" fillId="0" borderId="0"/>
    <xf numFmtId="0" fontId="3" fillId="0" borderId="0"/>
  </cellStyleXfs>
  <cellXfs count="172">
    <xf numFmtId="0" fontId="0" fillId="0" borderId="0" xfId="0" applyAlignment="1">
      <alignment wrapText="1"/>
    </xf>
    <xf numFmtId="0" fontId="6" fillId="0" borderId="1" xfId="0" applyFont="1" applyBorder="1" applyAlignment="1">
      <alignment wrapText="1"/>
    </xf>
    <xf numFmtId="0" fontId="8" fillId="0" borderId="2" xfId="0" applyFont="1" applyBorder="1" applyAlignment="1">
      <alignment wrapText="1"/>
    </xf>
    <xf numFmtId="0" fontId="10" fillId="0" borderId="4" xfId="0" applyFont="1" applyBorder="1" applyAlignment="1">
      <alignment wrapText="1"/>
    </xf>
    <xf numFmtId="0" fontId="0" fillId="0" borderId="5" xfId="0" applyBorder="1" applyAlignment="1">
      <alignment wrapText="1"/>
    </xf>
    <xf numFmtId="0" fontId="11" fillId="0" borderId="0" xfId="0" applyFont="1" applyAlignment="1">
      <alignment vertical="center"/>
    </xf>
    <xf numFmtId="0" fontId="14" fillId="0" borderId="8" xfId="0" applyFont="1" applyBorder="1" applyAlignment="1">
      <alignment wrapText="1"/>
    </xf>
    <xf numFmtId="0" fontId="17" fillId="8" borderId="9" xfId="0" applyFont="1" applyFill="1" applyBorder="1" applyAlignment="1">
      <alignment horizontal="center" vertical="center" wrapText="1"/>
    </xf>
    <xf numFmtId="0" fontId="18" fillId="0" borderId="0" xfId="0" applyFont="1" applyAlignment="1">
      <alignment wrapText="1"/>
    </xf>
    <xf numFmtId="0" fontId="21" fillId="0" borderId="11" xfId="0" applyFont="1" applyBorder="1" applyAlignment="1">
      <alignment wrapText="1"/>
    </xf>
    <xf numFmtId="0" fontId="22" fillId="11" borderId="13" xfId="0" applyFont="1" applyFill="1" applyBorder="1" applyAlignment="1">
      <alignment horizontal="center" vertical="center" wrapText="1"/>
    </xf>
    <xf numFmtId="0" fontId="6" fillId="0" borderId="0" xfId="0" applyFont="1" applyAlignment="1">
      <alignment wrapText="1"/>
    </xf>
    <xf numFmtId="0" fontId="10" fillId="0" borderId="0" xfId="0" applyFont="1" applyAlignment="1">
      <alignment wrapText="1"/>
    </xf>
    <xf numFmtId="0" fontId="17" fillId="8" borderId="12" xfId="0" applyFont="1" applyFill="1" applyBorder="1" applyAlignment="1">
      <alignment horizontal="center" vertical="center" wrapText="1"/>
    </xf>
    <xf numFmtId="0" fontId="22" fillId="11" borderId="12" xfId="0" applyFont="1" applyFill="1" applyBorder="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left" vertical="top" wrapText="1"/>
    </xf>
    <xf numFmtId="0" fontId="4" fillId="11" borderId="13" xfId="0" applyFont="1" applyFill="1" applyBorder="1" applyAlignment="1">
      <alignment horizontal="center" vertical="center" wrapText="1"/>
    </xf>
    <xf numFmtId="0" fontId="4" fillId="13" borderId="12" xfId="0" applyFont="1" applyFill="1" applyBorder="1" applyAlignment="1">
      <alignment horizontal="left" vertical="center" wrapText="1"/>
    </xf>
    <xf numFmtId="0" fontId="0" fillId="0" borderId="16" xfId="0" applyBorder="1" applyAlignment="1">
      <alignment wrapText="1"/>
    </xf>
    <xf numFmtId="0" fontId="3" fillId="0" borderId="5" xfId="0" applyFont="1" applyBorder="1" applyAlignment="1">
      <alignment wrapText="1"/>
    </xf>
    <xf numFmtId="0" fontId="15" fillId="12" borderId="15" xfId="0" applyFont="1" applyFill="1" applyBorder="1" applyAlignment="1">
      <alignment horizontal="center" vertical="center" wrapText="1"/>
    </xf>
    <xf numFmtId="0" fontId="3" fillId="0" borderId="0" xfId="0" applyFont="1" applyAlignment="1">
      <alignment wrapText="1"/>
    </xf>
    <xf numFmtId="0" fontId="3" fillId="14" borderId="23" xfId="0" applyFont="1" applyFill="1" applyBorder="1" applyAlignment="1">
      <alignment vertical="center"/>
    </xf>
    <xf numFmtId="0" fontId="26" fillId="14" borderId="19" xfId="0" applyFont="1" applyFill="1" applyBorder="1" applyAlignment="1">
      <alignment vertical="center"/>
    </xf>
    <xf numFmtId="0" fontId="26" fillId="14" borderId="20" xfId="0" applyFont="1" applyFill="1" applyBorder="1" applyAlignment="1">
      <alignment vertical="center"/>
    </xf>
    <xf numFmtId="0" fontId="3" fillId="13" borderId="29" xfId="0" applyFont="1" applyFill="1" applyBorder="1" applyAlignment="1">
      <alignment vertical="center"/>
    </xf>
    <xf numFmtId="0" fontId="3" fillId="14" borderId="18" xfId="0" applyFont="1" applyFill="1" applyBorder="1" applyAlignment="1">
      <alignment horizontal="left" vertical="center" wrapText="1"/>
    </xf>
    <xf numFmtId="0" fontId="16" fillId="7" borderId="21" xfId="0" applyFont="1" applyFill="1" applyBorder="1" applyAlignment="1">
      <alignment wrapText="1"/>
    </xf>
    <xf numFmtId="0" fontId="13" fillId="6" borderId="23" xfId="0" applyFont="1" applyFill="1" applyBorder="1" applyAlignment="1">
      <alignment vertical="center" wrapText="1"/>
    </xf>
    <xf numFmtId="0" fontId="15" fillId="12" borderId="12" xfId="0" applyFont="1" applyFill="1" applyBorder="1" applyAlignment="1">
      <alignment horizontal="center" vertical="center" wrapText="1"/>
    </xf>
    <xf numFmtId="0" fontId="7" fillId="0" borderId="6" xfId="0" applyFont="1" applyBorder="1" applyAlignment="1">
      <alignment wrapText="1"/>
    </xf>
    <xf numFmtId="0" fontId="9" fillId="3" borderId="12" xfId="0" applyFont="1" applyFill="1" applyBorder="1" applyAlignment="1">
      <alignment vertical="center" wrapText="1"/>
    </xf>
    <xf numFmtId="0" fontId="5" fillId="0" borderId="0" xfId="0" applyFont="1" applyAlignment="1">
      <alignment wrapText="1"/>
    </xf>
    <xf numFmtId="0" fontId="3" fillId="14" borderId="23" xfId="1" applyFill="1" applyBorder="1" applyAlignment="1">
      <alignment vertical="center" wrapText="1"/>
    </xf>
    <xf numFmtId="0" fontId="4" fillId="13" borderId="12" xfId="0" applyFont="1" applyFill="1" applyBorder="1" applyAlignment="1">
      <alignment horizontal="center" vertical="center"/>
    </xf>
    <xf numFmtId="0" fontId="8" fillId="0" borderId="0" xfId="0" applyFont="1" applyAlignment="1">
      <alignment wrapText="1"/>
    </xf>
    <xf numFmtId="0" fontId="24" fillId="14" borderId="23" xfId="1" applyFont="1" applyFill="1" applyBorder="1" applyAlignment="1">
      <alignment vertical="top" wrapText="1"/>
    </xf>
    <xf numFmtId="0" fontId="3" fillId="0" borderId="0" xfId="1" applyAlignment="1">
      <alignment wrapText="1"/>
    </xf>
    <xf numFmtId="49" fontId="26" fillId="14" borderId="28" xfId="1" applyNumberFormat="1" applyFont="1" applyFill="1" applyBorder="1" applyAlignment="1">
      <alignment vertical="top" wrapText="1"/>
    </xf>
    <xf numFmtId="0" fontId="15" fillId="12" borderId="15" xfId="0" applyFont="1" applyFill="1" applyBorder="1" applyAlignment="1">
      <alignment horizontal="center" vertical="center"/>
    </xf>
    <xf numFmtId="0" fontId="15" fillId="12" borderId="12" xfId="0" applyFont="1" applyFill="1" applyBorder="1" applyAlignment="1">
      <alignment horizontal="center" vertical="center"/>
    </xf>
    <xf numFmtId="0" fontId="3" fillId="14" borderId="21" xfId="0" applyFont="1" applyFill="1" applyBorder="1" applyAlignment="1">
      <alignment vertical="center"/>
    </xf>
    <xf numFmtId="0" fontId="3" fillId="14" borderId="23" xfId="0" applyFont="1" applyFill="1" applyBorder="1" applyAlignment="1">
      <alignment vertical="center" wrapText="1"/>
    </xf>
    <xf numFmtId="0" fontId="4" fillId="13" borderId="22" xfId="0" applyFont="1" applyFill="1" applyBorder="1" applyAlignment="1">
      <alignment horizontal="left" vertical="center" wrapText="1"/>
    </xf>
    <xf numFmtId="0" fontId="4" fillId="13" borderId="32" xfId="0" applyFont="1" applyFill="1" applyBorder="1" applyAlignment="1">
      <alignment horizontal="left" vertical="center" wrapText="1"/>
    </xf>
    <xf numFmtId="0" fontId="4" fillId="13" borderId="33" xfId="1" applyFont="1" applyFill="1" applyBorder="1" applyAlignment="1">
      <alignment horizontal="left" vertical="center" wrapText="1"/>
    </xf>
    <xf numFmtId="0" fontId="4" fillId="13" borderId="22" xfId="1" applyFont="1" applyFill="1" applyBorder="1" applyAlignment="1">
      <alignment horizontal="left" vertical="center" wrapText="1"/>
    </xf>
    <xf numFmtId="0" fontId="26" fillId="14" borderId="20" xfId="1" applyFont="1" applyFill="1" applyBorder="1" applyAlignment="1">
      <alignment wrapText="1"/>
    </xf>
    <xf numFmtId="0" fontId="26" fillId="0" borderId="0" xfId="1" applyFont="1" applyAlignment="1">
      <alignment wrapText="1"/>
    </xf>
    <xf numFmtId="49" fontId="24" fillId="0" borderId="0" xfId="2" applyNumberFormat="1" applyFont="1" applyFill="1" applyBorder="1" applyAlignment="1">
      <alignment vertical="top" wrapText="1"/>
    </xf>
    <xf numFmtId="49" fontId="24" fillId="14" borderId="25" xfId="1" applyNumberFormat="1" applyFont="1" applyFill="1" applyBorder="1" applyAlignment="1">
      <alignment vertical="top" wrapText="1"/>
    </xf>
    <xf numFmtId="0" fontId="15" fillId="8" borderId="9" xfId="0" applyFont="1" applyFill="1" applyBorder="1" applyAlignment="1">
      <alignment horizontal="center" vertical="center" wrapText="1"/>
    </xf>
    <xf numFmtId="0" fontId="3" fillId="0" borderId="2" xfId="0" applyFont="1" applyBorder="1" applyAlignment="1">
      <alignment wrapText="1"/>
    </xf>
    <xf numFmtId="0" fontId="3" fillId="13" borderId="12" xfId="0" applyFont="1" applyFill="1" applyBorder="1" applyAlignment="1">
      <alignment horizontal="left" vertical="center" wrapText="1"/>
    </xf>
    <xf numFmtId="0" fontId="4" fillId="4" borderId="3" xfId="0" applyFont="1" applyFill="1" applyBorder="1" applyAlignment="1">
      <alignment horizontal="left" vertical="center" wrapText="1"/>
    </xf>
    <xf numFmtId="0" fontId="0" fillId="0" borderId="0" xfId="0"/>
    <xf numFmtId="164" fontId="4" fillId="13" borderId="15" xfId="0" applyNumberFormat="1" applyFont="1" applyFill="1" applyBorder="1" applyAlignment="1">
      <alignment horizontal="left" vertical="center"/>
    </xf>
    <xf numFmtId="0" fontId="26" fillId="14" borderId="19" xfId="0" applyFont="1" applyFill="1" applyBorder="1" applyAlignment="1">
      <alignment vertical="center" wrapText="1"/>
    </xf>
    <xf numFmtId="0" fontId="4" fillId="13" borderId="12" xfId="0" applyFont="1" applyFill="1" applyBorder="1" applyAlignment="1">
      <alignment horizontal="center" vertical="center" wrapText="1"/>
    </xf>
    <xf numFmtId="49" fontId="3" fillId="12" borderId="31" xfId="1" applyNumberFormat="1" applyFill="1" applyBorder="1" applyAlignment="1">
      <alignment horizontal="center" vertical="top" wrapText="1"/>
    </xf>
    <xf numFmtId="49" fontId="3" fillId="12" borderId="22" xfId="1" applyNumberFormat="1" applyFill="1" applyBorder="1" applyAlignment="1">
      <alignment horizontal="center" vertical="top" wrapText="1"/>
    </xf>
    <xf numFmtId="49" fontId="3" fillId="16" borderId="22" xfId="1" applyNumberFormat="1" applyFill="1" applyBorder="1" applyAlignment="1">
      <alignment horizontal="center" vertical="top" wrapText="1"/>
    </xf>
    <xf numFmtId="0" fontId="3" fillId="2" borderId="23" xfId="0" applyFont="1" applyFill="1" applyBorder="1" applyAlignment="1">
      <alignment vertical="center" wrapText="1"/>
    </xf>
    <xf numFmtId="0" fontId="26" fillId="14" borderId="19" xfId="1" applyFont="1" applyFill="1" applyBorder="1" applyAlignment="1">
      <alignment wrapText="1"/>
    </xf>
    <xf numFmtId="0" fontId="24" fillId="17" borderId="12" xfId="7" applyFont="1" applyFill="1" applyBorder="1"/>
    <xf numFmtId="0" fontId="4" fillId="13" borderId="35" xfId="0" applyFont="1" applyFill="1" applyBorder="1" applyAlignment="1">
      <alignment horizontal="left" vertical="center" wrapText="1"/>
    </xf>
    <xf numFmtId="0" fontId="4" fillId="13" borderId="36" xfId="0" applyFont="1" applyFill="1" applyBorder="1" applyAlignment="1">
      <alignment horizontal="left" vertical="center" wrapText="1"/>
    </xf>
    <xf numFmtId="0" fontId="4" fillId="13" borderId="37" xfId="0" applyFont="1" applyFill="1" applyBorder="1" applyAlignment="1">
      <alignment horizontal="left" vertical="center" wrapText="1"/>
    </xf>
    <xf numFmtId="0" fontId="4" fillId="13" borderId="38" xfId="0" applyFont="1" applyFill="1" applyBorder="1" applyAlignment="1">
      <alignment horizontal="left" vertical="center" wrapText="1"/>
    </xf>
    <xf numFmtId="49" fontId="24" fillId="14" borderId="23" xfId="1" applyNumberFormat="1" applyFont="1" applyFill="1" applyBorder="1" applyAlignment="1">
      <alignment vertical="top" wrapText="1"/>
    </xf>
    <xf numFmtId="0" fontId="4" fillId="13" borderId="22" xfId="0" applyFont="1" applyFill="1" applyBorder="1" applyAlignment="1">
      <alignment horizontal="center" vertical="center" wrapText="1"/>
    </xf>
    <xf numFmtId="0" fontId="4" fillId="4" borderId="12" xfId="0" applyFont="1" applyFill="1" applyBorder="1" applyAlignment="1">
      <alignment horizontal="left" vertical="center" wrapText="1"/>
    </xf>
    <xf numFmtId="0" fontId="4" fillId="11" borderId="12" xfId="0" applyFont="1" applyFill="1" applyBorder="1" applyAlignment="1">
      <alignment horizontal="center" vertical="center" wrapText="1"/>
    </xf>
    <xf numFmtId="0" fontId="3" fillId="0" borderId="4" xfId="0" applyFont="1" applyBorder="1" applyAlignment="1">
      <alignment wrapText="1"/>
    </xf>
    <xf numFmtId="0" fontId="4" fillId="13" borderId="15" xfId="0" applyFont="1" applyFill="1" applyBorder="1" applyAlignment="1">
      <alignment horizontal="left" vertical="center" wrapText="1"/>
    </xf>
    <xf numFmtId="0" fontId="3" fillId="13" borderId="24" xfId="0" applyFont="1" applyFill="1" applyBorder="1" applyAlignment="1">
      <alignment vertical="top"/>
    </xf>
    <xf numFmtId="0" fontId="3" fillId="13" borderId="25" xfId="0" applyFont="1" applyFill="1" applyBorder="1" applyAlignment="1">
      <alignment vertical="top"/>
    </xf>
    <xf numFmtId="0" fontId="3" fillId="13" borderId="0" xfId="0" applyFont="1" applyFill="1" applyAlignment="1">
      <alignment horizontal="left" vertical="top" wrapText="1"/>
    </xf>
    <xf numFmtId="0" fontId="3" fillId="13" borderId="26" xfId="0" applyFont="1" applyFill="1" applyBorder="1" applyAlignment="1">
      <alignment horizontal="left" vertical="top" wrapText="1"/>
    </xf>
    <xf numFmtId="0" fontId="3" fillId="13" borderId="0" xfId="0" applyFont="1" applyFill="1" applyAlignment="1">
      <alignment vertical="top"/>
    </xf>
    <xf numFmtId="0" fontId="3" fillId="13" borderId="26" xfId="0" applyFont="1" applyFill="1" applyBorder="1" applyAlignment="1">
      <alignment vertical="top"/>
    </xf>
    <xf numFmtId="0" fontId="26" fillId="14" borderId="20" xfId="0" applyFont="1" applyFill="1" applyBorder="1" applyAlignment="1">
      <alignment vertical="center" wrapText="1"/>
    </xf>
    <xf numFmtId="0" fontId="3" fillId="13" borderId="27" xfId="0" applyFont="1" applyFill="1" applyBorder="1" applyAlignment="1">
      <alignment vertical="top"/>
    </xf>
    <xf numFmtId="0" fontId="3" fillId="13" borderId="28" xfId="0" applyFont="1" applyFill="1" applyBorder="1" applyAlignment="1">
      <alignment vertical="top"/>
    </xf>
    <xf numFmtId="0" fontId="14" fillId="0" borderId="16" xfId="0" applyFont="1" applyBorder="1" applyAlignment="1">
      <alignment wrapText="1"/>
    </xf>
    <xf numFmtId="0" fontId="4" fillId="13" borderId="15" xfId="0" applyFont="1" applyFill="1" applyBorder="1" applyAlignment="1">
      <alignment horizontal="center" vertical="center" wrapText="1"/>
    </xf>
    <xf numFmtId="0" fontId="4" fillId="13" borderId="22" xfId="11" applyFont="1" applyFill="1" applyBorder="1" applyAlignment="1">
      <alignment horizontal="center" vertical="center" wrapText="1"/>
    </xf>
    <xf numFmtId="0" fontId="21" fillId="0" borderId="16" xfId="0" applyFont="1" applyBorder="1" applyAlignment="1">
      <alignment wrapText="1"/>
    </xf>
    <xf numFmtId="0" fontId="15" fillId="12" borderId="15" xfId="8" applyFont="1" applyFill="1" applyBorder="1" applyAlignment="1">
      <alignment horizontal="center" vertical="center" wrapText="1"/>
    </xf>
    <xf numFmtId="0" fontId="4" fillId="13" borderId="15" xfId="8" applyFont="1" applyFill="1" applyBorder="1" applyAlignment="1">
      <alignment horizontal="center" vertical="center" wrapText="1"/>
    </xf>
    <xf numFmtId="0" fontId="3" fillId="14" borderId="23" xfId="13" applyFill="1" applyBorder="1" applyAlignment="1">
      <alignment vertical="center" wrapText="1"/>
    </xf>
    <xf numFmtId="0" fontId="26" fillId="14" borderId="20" xfId="13" applyFont="1" applyFill="1" applyBorder="1" applyAlignment="1">
      <alignment vertical="center" wrapText="1"/>
    </xf>
    <xf numFmtId="0" fontId="15" fillId="12" borderId="22" xfId="13" applyFont="1" applyFill="1" applyBorder="1" applyAlignment="1">
      <alignment horizontal="center" vertical="center" wrapText="1"/>
    </xf>
    <xf numFmtId="0" fontId="15" fillId="12" borderId="22" xfId="12" applyFont="1" applyFill="1" applyBorder="1" applyAlignment="1">
      <alignment horizontal="center" vertical="center" wrapText="1"/>
    </xf>
    <xf numFmtId="0" fontId="26" fillId="14" borderId="20" xfId="1" applyFont="1" applyFill="1" applyBorder="1" applyAlignment="1">
      <alignment vertical="center" wrapText="1"/>
    </xf>
    <xf numFmtId="0" fontId="4" fillId="13" borderId="22" xfId="13" applyFont="1" applyFill="1" applyBorder="1" applyAlignment="1">
      <alignment horizontal="center" vertical="center" wrapText="1"/>
    </xf>
    <xf numFmtId="0" fontId="12" fillId="5" borderId="7" xfId="0" applyFont="1" applyFill="1" applyBorder="1" applyAlignment="1">
      <alignment vertical="center" wrapText="1"/>
    </xf>
    <xf numFmtId="0" fontId="11" fillId="0" borderId="0" xfId="0" applyFont="1" applyAlignment="1">
      <alignment vertical="center" wrapText="1"/>
    </xf>
    <xf numFmtId="0" fontId="23" fillId="12" borderId="12" xfId="0" applyFont="1" applyFill="1" applyBorder="1" applyAlignment="1">
      <alignment horizontal="center" vertical="center" wrapText="1"/>
    </xf>
    <xf numFmtId="0" fontId="19" fillId="9" borderId="12" xfId="0" applyFont="1" applyFill="1" applyBorder="1" applyAlignment="1">
      <alignment horizontal="center" vertical="center" wrapText="1"/>
    </xf>
    <xf numFmtId="0" fontId="23" fillId="12" borderId="14" xfId="0" applyFont="1" applyFill="1" applyBorder="1" applyAlignment="1">
      <alignment horizontal="center" vertical="center" wrapText="1"/>
    </xf>
    <xf numFmtId="0" fontId="15" fillId="12" borderId="15" xfId="13" applyFont="1" applyFill="1" applyBorder="1" applyAlignment="1">
      <alignment horizontal="center" vertical="center" wrapText="1"/>
    </xf>
    <xf numFmtId="0" fontId="26" fillId="2" borderId="20" xfId="0" applyFont="1" applyFill="1" applyBorder="1" applyAlignment="1">
      <alignment vertical="center" wrapText="1"/>
    </xf>
    <xf numFmtId="0" fontId="4" fillId="9" borderId="12" xfId="0" applyFont="1" applyFill="1" applyBorder="1" applyAlignment="1">
      <alignment horizontal="center" vertical="center" wrapText="1"/>
    </xf>
    <xf numFmtId="0" fontId="4" fillId="9" borderId="10" xfId="0" applyFont="1" applyFill="1" applyBorder="1" applyAlignment="1">
      <alignment horizontal="center" vertical="center" wrapText="1"/>
    </xf>
    <xf numFmtId="0" fontId="15" fillId="12" borderId="39" xfId="0" applyFont="1" applyFill="1" applyBorder="1" applyAlignment="1">
      <alignment horizontal="center" vertical="center" wrapText="1"/>
    </xf>
    <xf numFmtId="0" fontId="15" fillId="12" borderId="21" xfId="0" applyFont="1" applyFill="1" applyBorder="1" applyAlignment="1">
      <alignment horizontal="center" vertical="center" wrapText="1"/>
    </xf>
    <xf numFmtId="0" fontId="26" fillId="14" borderId="19" xfId="1" applyFont="1" applyFill="1" applyBorder="1" applyAlignment="1">
      <alignment vertical="center" wrapText="1"/>
    </xf>
    <xf numFmtId="0" fontId="3" fillId="14" borderId="22" xfId="1" applyFill="1" applyBorder="1" applyAlignment="1">
      <alignment vertical="center" wrapText="1"/>
    </xf>
    <xf numFmtId="0" fontId="20" fillId="10" borderId="12" xfId="0" applyFont="1" applyFill="1" applyBorder="1" applyAlignment="1">
      <alignment horizontal="left" vertical="center" wrapText="1"/>
    </xf>
    <xf numFmtId="0" fontId="19" fillId="9" borderId="10" xfId="0" applyFont="1" applyFill="1" applyBorder="1" applyAlignment="1">
      <alignment horizontal="center" vertical="center" wrapText="1"/>
    </xf>
    <xf numFmtId="0" fontId="15" fillId="12" borderId="14" xfId="0" applyFont="1" applyFill="1" applyBorder="1" applyAlignment="1">
      <alignment horizontal="center" vertical="center" wrapText="1"/>
    </xf>
    <xf numFmtId="0" fontId="15" fillId="12" borderId="30" xfId="0" applyFont="1" applyFill="1" applyBorder="1" applyAlignment="1">
      <alignment horizontal="center" vertical="center" wrapText="1"/>
    </xf>
    <xf numFmtId="0" fontId="15" fillId="12" borderId="34" xfId="0" applyFont="1" applyFill="1" applyBorder="1" applyAlignment="1">
      <alignment horizontal="center" vertical="center" wrapText="1"/>
    </xf>
    <xf numFmtId="0" fontId="26" fillId="6" borderId="19" xfId="0" applyFont="1" applyFill="1" applyBorder="1" applyAlignment="1">
      <alignment vertical="center" wrapText="1"/>
    </xf>
    <xf numFmtId="0" fontId="26" fillId="6" borderId="20" xfId="0" applyFont="1" applyFill="1" applyBorder="1" applyAlignment="1">
      <alignment vertical="center" wrapText="1"/>
    </xf>
    <xf numFmtId="0" fontId="8" fillId="0" borderId="2" xfId="0" applyFont="1" applyBorder="1"/>
    <xf numFmtId="0" fontId="14" fillId="0" borderId="0" xfId="0" applyFont="1" applyAlignment="1">
      <alignment wrapText="1"/>
    </xf>
    <xf numFmtId="0" fontId="15" fillId="12" borderId="40" xfId="0" applyFont="1" applyFill="1" applyBorder="1" applyAlignment="1">
      <alignment horizontal="center" vertical="center" wrapText="1"/>
    </xf>
    <xf numFmtId="0" fontId="3" fillId="14" borderId="19" xfId="0" applyFont="1" applyFill="1" applyBorder="1" applyAlignment="1">
      <alignment vertical="center" wrapText="1"/>
    </xf>
    <xf numFmtId="0" fontId="4" fillId="13" borderId="15" xfId="13" applyFont="1" applyFill="1" applyBorder="1" applyAlignment="1">
      <alignment horizontal="center" vertical="center" wrapText="1"/>
    </xf>
    <xf numFmtId="0" fontId="3" fillId="14" borderId="23" xfId="15" applyFont="1" applyFill="1" applyBorder="1" applyAlignment="1">
      <alignment vertical="center" wrapText="1"/>
    </xf>
    <xf numFmtId="0" fontId="15" fillId="12" borderId="12" xfId="15" applyFont="1" applyFill="1" applyBorder="1" applyAlignment="1">
      <alignment horizontal="center" vertical="center" wrapText="1"/>
    </xf>
    <xf numFmtId="0" fontId="31" fillId="0" borderId="11" xfId="15" applyBorder="1" applyAlignment="1">
      <alignment wrapText="1"/>
    </xf>
    <xf numFmtId="0" fontId="31" fillId="0" borderId="17" xfId="15" applyBorder="1" applyAlignment="1">
      <alignment wrapText="1"/>
    </xf>
    <xf numFmtId="0" fontId="31" fillId="0" borderId="0" xfId="15" applyAlignment="1">
      <alignment wrapText="1"/>
    </xf>
    <xf numFmtId="0" fontId="3" fillId="0" borderId="0" xfId="15" applyFont="1" applyAlignment="1">
      <alignment wrapText="1"/>
    </xf>
    <xf numFmtId="0" fontId="26" fillId="14" borderId="19" xfId="15" applyFont="1" applyFill="1" applyBorder="1" applyAlignment="1">
      <alignment vertical="center" wrapText="1"/>
    </xf>
    <xf numFmtId="0" fontId="4" fillId="13" borderId="22" xfId="14" applyFont="1" applyFill="1" applyBorder="1" applyAlignment="1">
      <alignment horizontal="center" vertical="center" wrapText="1"/>
    </xf>
    <xf numFmtId="0" fontId="31" fillId="0" borderId="16" xfId="15" applyBorder="1" applyAlignment="1">
      <alignment wrapText="1"/>
    </xf>
    <xf numFmtId="0" fontId="24" fillId="17" borderId="15" xfId="7" applyFont="1" applyFill="1" applyBorder="1"/>
    <xf numFmtId="0" fontId="4" fillId="13" borderId="22" xfId="16" applyFont="1" applyFill="1" applyBorder="1" applyAlignment="1">
      <alignment horizontal="left" vertical="center" wrapText="1"/>
    </xf>
    <xf numFmtId="0" fontId="4" fillId="13" borderId="32" xfId="16" applyFont="1" applyFill="1" applyBorder="1" applyAlignment="1">
      <alignment horizontal="left" vertical="center" wrapText="1"/>
    </xf>
    <xf numFmtId="0" fontId="26" fillId="14" borderId="20" xfId="16" applyFont="1" applyFill="1" applyBorder="1" applyAlignment="1">
      <alignment vertical="center" wrapText="1"/>
    </xf>
    <xf numFmtId="0" fontId="15" fillId="12" borderId="39" xfId="0" applyFont="1" applyFill="1" applyBorder="1" applyAlignment="1">
      <alignment horizontal="center" vertical="center"/>
    </xf>
    <xf numFmtId="0" fontId="15" fillId="12" borderId="21" xfId="0" applyFont="1" applyFill="1" applyBorder="1" applyAlignment="1">
      <alignment horizontal="center" vertical="center"/>
    </xf>
    <xf numFmtId="0" fontId="26" fillId="14" borderId="19" xfId="16" applyFont="1" applyFill="1" applyBorder="1" applyAlignment="1">
      <alignment vertical="center" wrapText="1"/>
    </xf>
    <xf numFmtId="0" fontId="4" fillId="13" borderId="38" xfId="1" applyFont="1" applyFill="1" applyBorder="1" applyAlignment="1">
      <alignment horizontal="left" vertical="center" wrapText="1"/>
    </xf>
    <xf numFmtId="0" fontId="4" fillId="13" borderId="38" xfId="1" applyFont="1" applyFill="1" applyBorder="1" applyAlignment="1">
      <alignment horizontal="center" vertical="center" wrapText="1"/>
    </xf>
    <xf numFmtId="0" fontId="4" fillId="13" borderId="22" xfId="17" applyFont="1" applyFill="1" applyBorder="1" applyAlignment="1">
      <alignment horizontal="left" vertical="center" wrapText="1"/>
    </xf>
    <xf numFmtId="0" fontId="4" fillId="13" borderId="32" xfId="17" applyFont="1" applyFill="1" applyBorder="1" applyAlignment="1">
      <alignment horizontal="left" vertical="center" wrapText="1"/>
    </xf>
    <xf numFmtId="0" fontId="26" fillId="14" borderId="20" xfId="17" applyFont="1" applyFill="1" applyBorder="1" applyAlignment="1">
      <alignment vertical="center" wrapText="1"/>
    </xf>
    <xf numFmtId="0" fontId="3" fillId="13" borderId="6" xfId="0" applyFont="1" applyFill="1" applyBorder="1"/>
    <xf numFmtId="0" fontId="3" fillId="13" borderId="12" xfId="0" applyFont="1" applyFill="1" applyBorder="1"/>
    <xf numFmtId="0" fontId="26" fillId="14" borderId="19" xfId="17" applyFont="1" applyFill="1" applyBorder="1" applyAlignment="1">
      <alignment vertical="center" wrapText="1"/>
    </xf>
    <xf numFmtId="0" fontId="15" fillId="12" borderId="15" xfId="18" applyFont="1" applyFill="1" applyBorder="1" applyAlignment="1">
      <alignment horizontal="center" vertical="center" wrapText="1"/>
    </xf>
    <xf numFmtId="0" fontId="24" fillId="17" borderId="15" xfId="7" applyFont="1" applyFill="1" applyBorder="1" applyAlignment="1">
      <alignment wrapText="1"/>
    </xf>
    <xf numFmtId="0" fontId="3" fillId="13" borderId="15" xfId="0" applyFont="1" applyFill="1" applyBorder="1" applyAlignment="1">
      <alignment wrapText="1"/>
    </xf>
    <xf numFmtId="2" fontId="4" fillId="13" borderId="15" xfId="0" applyNumberFormat="1" applyFont="1" applyFill="1" applyBorder="1" applyAlignment="1">
      <alignment horizontal="left" vertical="center"/>
    </xf>
    <xf numFmtId="2" fontId="4" fillId="13" borderId="30" xfId="0" applyNumberFormat="1" applyFont="1" applyFill="1" applyBorder="1" applyAlignment="1">
      <alignment horizontal="left" vertical="center"/>
    </xf>
    <xf numFmtId="0" fontId="15" fillId="12" borderId="41" xfId="0" applyFont="1" applyFill="1" applyBorder="1" applyAlignment="1">
      <alignment horizontal="center" vertical="center"/>
    </xf>
    <xf numFmtId="0" fontId="4" fillId="13" borderId="37" xfId="0" applyFont="1" applyFill="1" applyBorder="1" applyAlignment="1">
      <alignment horizontal="center" vertical="center" wrapText="1"/>
    </xf>
    <xf numFmtId="0" fontId="3" fillId="0" borderId="0" xfId="1" applyAlignment="1">
      <alignment horizontal="center" vertical="center" wrapText="1"/>
    </xf>
    <xf numFmtId="0" fontId="32" fillId="0" borderId="22" xfId="1" applyFont="1" applyBorder="1" applyAlignment="1">
      <alignment horizontal="center" vertical="center" wrapText="1"/>
    </xf>
    <xf numFmtId="0" fontId="15" fillId="12" borderId="12" xfId="1" applyFont="1" applyFill="1" applyBorder="1" applyAlignment="1">
      <alignment horizontal="left" vertical="center"/>
    </xf>
    <xf numFmtId="0" fontId="15" fillId="12" borderId="40" xfId="1" applyFont="1" applyFill="1" applyBorder="1" applyAlignment="1">
      <alignment horizontal="left" vertical="center"/>
    </xf>
    <xf numFmtId="0" fontId="15" fillId="12" borderId="40" xfId="1" applyFont="1" applyFill="1" applyBorder="1" applyAlignment="1">
      <alignment horizontal="center" vertical="center"/>
    </xf>
    <xf numFmtId="0" fontId="3" fillId="13" borderId="12" xfId="1" applyFill="1" applyBorder="1" applyAlignment="1">
      <alignment horizontal="left" vertical="center" wrapText="1"/>
    </xf>
    <xf numFmtId="0" fontId="3" fillId="13" borderId="12" xfId="1" applyFill="1" applyBorder="1" applyAlignment="1">
      <alignment horizontal="center" vertical="center" wrapText="1"/>
    </xf>
    <xf numFmtId="0" fontId="3" fillId="13" borderId="12" xfId="1" applyFill="1" applyBorder="1" applyAlignment="1">
      <alignment horizontal="left" vertical="center"/>
    </xf>
    <xf numFmtId="0" fontId="3" fillId="0" borderId="0" xfId="1" applyAlignment="1">
      <alignment horizontal="left" vertical="center" wrapText="1"/>
    </xf>
    <xf numFmtId="2" fontId="4" fillId="13" borderId="22" xfId="0" applyNumberFormat="1" applyFont="1" applyFill="1" applyBorder="1" applyAlignment="1">
      <alignment horizontal="left" vertical="center" wrapText="1"/>
    </xf>
    <xf numFmtId="0" fontId="3" fillId="5" borderId="7" xfId="0" applyFont="1" applyFill="1" applyBorder="1" applyAlignment="1">
      <alignment vertical="center"/>
    </xf>
    <xf numFmtId="0" fontId="26" fillId="14" borderId="19" xfId="13" applyFont="1" applyFill="1" applyBorder="1" applyAlignment="1">
      <alignment vertical="center" wrapText="1"/>
    </xf>
    <xf numFmtId="0" fontId="4" fillId="13" borderId="30" xfId="0" applyFont="1" applyFill="1" applyBorder="1" applyAlignment="1">
      <alignment vertical="center"/>
    </xf>
    <xf numFmtId="0" fontId="0" fillId="13" borderId="6" xfId="0" applyFill="1" applyBorder="1"/>
    <xf numFmtId="0" fontId="0" fillId="13" borderId="12" xfId="0" applyFill="1" applyBorder="1"/>
    <xf numFmtId="164" fontId="4" fillId="13" borderId="15" xfId="0" applyNumberFormat="1" applyFont="1" applyFill="1" applyBorder="1" applyAlignment="1">
      <alignment horizontal="left" vertical="center" wrapText="1"/>
    </xf>
    <xf numFmtId="0" fontId="3" fillId="13" borderId="29" xfId="0" applyFont="1" applyFill="1" applyBorder="1" applyAlignment="1">
      <alignment vertical="top"/>
    </xf>
    <xf numFmtId="0" fontId="32" fillId="0" borderId="22" xfId="1" applyFont="1" applyBorder="1" applyAlignment="1">
      <alignment horizontal="center" vertical="center" wrapText="1"/>
    </xf>
    <xf numFmtId="0" fontId="6" fillId="0" borderId="17" xfId="0" applyFont="1" applyBorder="1" applyAlignment="1">
      <alignment wrapText="1"/>
    </xf>
  </cellXfs>
  <cellStyles count="22">
    <cellStyle name="Neutral" xfId="2" builtinId="28"/>
    <cellStyle name="Normal" xfId="0" builtinId="0"/>
    <cellStyle name="Normal 2" xfId="1" xr:uid="{00000000-0005-0000-0000-000002000000}"/>
    <cellStyle name="Normal 2 2" xfId="3" xr:uid="{00000000-0005-0000-0000-000003000000}"/>
    <cellStyle name="Normal 2 2 2" xfId="4" xr:uid="{00000000-0005-0000-0000-000004000000}"/>
    <cellStyle name="Normal 2 2 3" xfId="6" xr:uid="{00000000-0005-0000-0000-000005000000}"/>
    <cellStyle name="Normal 2 2 3 2" xfId="9" xr:uid="{00000000-0005-0000-0000-000006000000}"/>
    <cellStyle name="Normal 2 2 3 2 2" xfId="19" xr:uid="{98BDF8CE-9A1C-4D37-A60A-9A1AAF7F21A0}"/>
    <cellStyle name="Normal 2 2 3_Change History" xfId="21" xr:uid="{E15511A2-E172-4E77-B6DA-CF69294D461E}"/>
    <cellStyle name="Normal 2 2 4" xfId="5" xr:uid="{00000000-0005-0000-0000-000007000000}"/>
    <cellStyle name="Normal 2 2 4 2" xfId="20" xr:uid="{11992BFA-1DEC-41D1-B4CF-59A55F860511}"/>
    <cellStyle name="Normal 2 2_2-dose" xfId="10" xr:uid="{00000000-0005-0000-0000-000008000000}"/>
    <cellStyle name="Normal_Antigen Series Overview" xfId="7" xr:uid="{00000000-0005-0000-0000-000009000000}"/>
    <cellStyle name="Normal_Risk 1-dose" xfId="8" xr:uid="{00000000-0005-0000-0000-00000A000000}"/>
    <cellStyle name="Normal_Risk 2-dose" xfId="18" xr:uid="{00000000-0005-0000-0000-00000B000000}"/>
    <cellStyle name="Normal_Sheet1" xfId="11" xr:uid="{00000000-0005-0000-0000-00000C000000}"/>
    <cellStyle name="Normal_Sheet1_1" xfId="12" xr:uid="{00000000-0005-0000-0000-00000D000000}"/>
    <cellStyle name="Normal_Sheet1_Change History" xfId="16" xr:uid="{00000000-0005-0000-0000-00000E000000}"/>
    <cellStyle name="Normal_Sheet1_Change History_1" xfId="17" xr:uid="{00000000-0005-0000-0000-00000F000000}"/>
    <cellStyle name="Normal_Sheet1_Risk 1-dose" xfId="13" xr:uid="{00000000-0005-0000-0000-000010000000}"/>
    <cellStyle name="Normal_Sheet1_Risk 1-dose_1" xfId="15" xr:uid="{00000000-0005-0000-0000-000011000000}"/>
    <cellStyle name="Normal_Sheet1_Standard" xfId="14" xr:uid="{00000000-0005-0000-0000-000012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111D91F3-AA02-42EC-A206-B1FA5285E353}">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6"/>
  <sheetViews>
    <sheetView tabSelected="1" workbookViewId="0"/>
  </sheetViews>
  <sheetFormatPr defaultColWidth="17.109375" defaultRowHeight="12.75" customHeight="1" x14ac:dyDescent="0.25"/>
  <cols>
    <col min="2" max="2" width="37" customWidth="1"/>
    <col min="3" max="3" width="22" customWidth="1"/>
    <col min="5" max="5" width="18.5546875" customWidth="1"/>
    <col min="8" max="8" width="38" customWidth="1"/>
  </cols>
  <sheetData>
    <row r="1" spans="1:8" ht="12.75" customHeight="1" x14ac:dyDescent="0.25">
      <c r="A1" s="43" t="s">
        <v>45</v>
      </c>
      <c r="B1" s="76" t="s">
        <v>239</v>
      </c>
      <c r="C1" s="76"/>
      <c r="D1" s="76"/>
      <c r="E1" s="76"/>
      <c r="F1" s="76"/>
      <c r="G1" s="76"/>
      <c r="H1" s="77"/>
    </row>
    <row r="2" spans="1:8" ht="13.2" x14ac:dyDescent="0.25">
      <c r="A2" s="58"/>
      <c r="B2" s="78"/>
      <c r="C2" s="78"/>
      <c r="D2" s="78"/>
      <c r="E2" s="78"/>
      <c r="F2" s="78"/>
      <c r="G2" s="78"/>
      <c r="H2" s="79"/>
    </row>
    <row r="3" spans="1:8" ht="12.75" customHeight="1" x14ac:dyDescent="0.25">
      <c r="A3" s="58"/>
      <c r="B3" s="80" t="s">
        <v>179</v>
      </c>
      <c r="C3" s="80"/>
      <c r="D3" s="80"/>
      <c r="E3" s="80"/>
      <c r="F3" s="80"/>
      <c r="G3" s="80"/>
      <c r="H3" s="81"/>
    </row>
    <row r="4" spans="1:8" ht="13.2" x14ac:dyDescent="0.25">
      <c r="A4" s="58"/>
      <c r="B4" s="78"/>
      <c r="C4" s="78"/>
      <c r="D4" s="78"/>
      <c r="E4" s="78"/>
      <c r="F4" s="78"/>
      <c r="G4" s="78"/>
      <c r="H4" s="79"/>
    </row>
    <row r="5" spans="1:8" ht="12.75" customHeight="1" x14ac:dyDescent="0.25">
      <c r="A5" s="58"/>
      <c r="B5" s="80" t="s">
        <v>240</v>
      </c>
      <c r="C5" s="80"/>
      <c r="D5" s="80"/>
      <c r="E5" s="80"/>
      <c r="F5" s="80"/>
      <c r="G5" s="80"/>
      <c r="H5" s="81"/>
    </row>
    <row r="6" spans="1:8" ht="12.75" customHeight="1" x14ac:dyDescent="0.25">
      <c r="A6" s="58"/>
      <c r="B6" s="80"/>
      <c r="C6" s="80"/>
      <c r="D6" s="80"/>
      <c r="E6" s="80"/>
      <c r="F6" s="80"/>
      <c r="G6" s="80"/>
      <c r="H6" s="81"/>
    </row>
    <row r="7" spans="1:8" ht="12.75" customHeight="1" x14ac:dyDescent="0.25">
      <c r="A7" s="58"/>
      <c r="B7" s="80" t="s">
        <v>241</v>
      </c>
      <c r="C7" s="80"/>
      <c r="D7" s="80"/>
      <c r="E7" s="80"/>
      <c r="F7" s="80"/>
      <c r="G7" s="80"/>
      <c r="H7" s="81"/>
    </row>
    <row r="8" spans="1:8" ht="12.75" customHeight="1" x14ac:dyDescent="0.25">
      <c r="A8" s="58"/>
      <c r="B8" s="80"/>
      <c r="C8" s="80"/>
      <c r="D8" s="80"/>
      <c r="E8" s="80"/>
      <c r="F8" s="80"/>
      <c r="G8" s="80"/>
      <c r="H8" s="81"/>
    </row>
    <row r="9" spans="1:8" ht="12.75" customHeight="1" x14ac:dyDescent="0.25">
      <c r="A9" s="58"/>
      <c r="B9" s="80" t="s">
        <v>257</v>
      </c>
      <c r="C9" s="80"/>
      <c r="D9" s="80"/>
      <c r="E9" s="80"/>
      <c r="F9" s="80"/>
      <c r="G9" s="80"/>
      <c r="H9" s="81"/>
    </row>
    <row r="10" spans="1:8" ht="12.75" customHeight="1" x14ac:dyDescent="0.25">
      <c r="A10" s="58"/>
      <c r="B10" s="80"/>
      <c r="C10" s="80"/>
      <c r="D10" s="80"/>
      <c r="E10" s="80"/>
      <c r="F10" s="80"/>
      <c r="G10" s="80"/>
      <c r="H10" s="81"/>
    </row>
    <row r="11" spans="1:8" ht="12.75" customHeight="1" x14ac:dyDescent="0.25">
      <c r="A11" s="58"/>
      <c r="B11" s="80" t="s">
        <v>242</v>
      </c>
      <c r="C11" s="80"/>
      <c r="D11" s="80"/>
      <c r="E11" s="80"/>
      <c r="F11" s="80"/>
      <c r="G11" s="80"/>
      <c r="H11" s="81"/>
    </row>
    <row r="12" spans="1:8" ht="12.75" customHeight="1" x14ac:dyDescent="0.25">
      <c r="A12" s="58"/>
      <c r="B12" s="80"/>
      <c r="C12" s="80"/>
      <c r="D12" s="80"/>
      <c r="E12" s="80"/>
      <c r="F12" s="80"/>
      <c r="G12" s="80"/>
      <c r="H12" s="81"/>
    </row>
    <row r="13" spans="1:8" ht="12.75" customHeight="1" x14ac:dyDescent="0.25">
      <c r="A13" s="58"/>
      <c r="B13" s="80" t="s">
        <v>180</v>
      </c>
      <c r="C13" s="80"/>
      <c r="D13" s="80"/>
      <c r="E13" s="80"/>
      <c r="F13" s="80"/>
      <c r="G13" s="80"/>
      <c r="H13" s="81"/>
    </row>
    <row r="14" spans="1:8" ht="13.2" x14ac:dyDescent="0.25">
      <c r="A14" s="58"/>
      <c r="B14" s="78"/>
      <c r="C14" s="78"/>
      <c r="D14" s="78"/>
      <c r="E14" s="78"/>
      <c r="F14" s="78"/>
      <c r="G14" s="78"/>
      <c r="H14" s="79"/>
    </row>
    <row r="15" spans="1:8" ht="12.75" customHeight="1" x14ac:dyDescent="0.25">
      <c r="A15" s="58"/>
      <c r="B15" s="80" t="s">
        <v>243</v>
      </c>
      <c r="C15" s="80"/>
      <c r="D15" s="80"/>
      <c r="E15" s="80"/>
      <c r="F15" s="80"/>
      <c r="G15" s="80"/>
      <c r="H15" s="81"/>
    </row>
    <row r="16" spans="1:8" ht="12.75" customHeight="1" x14ac:dyDescent="0.25">
      <c r="A16" s="58"/>
      <c r="B16" s="80" t="s">
        <v>127</v>
      </c>
      <c r="C16" s="80"/>
      <c r="D16" s="80"/>
      <c r="E16" s="80"/>
      <c r="F16" s="80"/>
      <c r="G16" s="80"/>
      <c r="H16" s="81"/>
    </row>
    <row r="17" spans="1:9" ht="12.75" customHeight="1" x14ac:dyDescent="0.25">
      <c r="A17" s="82"/>
      <c r="B17" s="83" t="s">
        <v>53</v>
      </c>
      <c r="C17" s="83"/>
      <c r="D17" s="83"/>
      <c r="E17" s="83"/>
      <c r="F17" s="83"/>
      <c r="G17" s="83"/>
      <c r="H17" s="84"/>
    </row>
    <row r="18" spans="1:9" ht="12.75" customHeight="1" x14ac:dyDescent="0.25">
      <c r="A18" s="15"/>
      <c r="B18" s="16"/>
      <c r="C18" s="16"/>
      <c r="D18" s="16"/>
      <c r="E18" s="16"/>
      <c r="F18" s="16"/>
      <c r="G18" s="16"/>
      <c r="H18" s="16"/>
    </row>
    <row r="20" spans="1:9" ht="15" customHeight="1" x14ac:dyDescent="0.25">
      <c r="A20" s="23" t="s">
        <v>0</v>
      </c>
      <c r="B20" s="26" t="s">
        <v>213</v>
      </c>
      <c r="C20" s="143"/>
      <c r="D20" s="143"/>
      <c r="E20" s="143"/>
      <c r="F20" s="143"/>
      <c r="G20" s="143"/>
      <c r="H20" s="144"/>
      <c r="I20" s="19"/>
    </row>
    <row r="21" spans="1:9" ht="15" customHeight="1" x14ac:dyDescent="0.25">
      <c r="A21" s="24"/>
      <c r="B21" s="26" t="s">
        <v>214</v>
      </c>
      <c r="C21" s="143"/>
      <c r="D21" s="143"/>
      <c r="E21" s="143"/>
      <c r="F21" s="143"/>
      <c r="G21" s="143"/>
      <c r="H21" s="144"/>
      <c r="I21" s="19"/>
    </row>
    <row r="22" spans="1:9" ht="15" customHeight="1" x14ac:dyDescent="0.25">
      <c r="A22" s="24"/>
      <c r="B22" s="26" t="s">
        <v>245</v>
      </c>
      <c r="C22" s="143"/>
      <c r="D22" s="143"/>
      <c r="E22" s="143"/>
      <c r="F22" s="143"/>
      <c r="G22" s="143"/>
      <c r="H22" s="144"/>
      <c r="I22" s="19"/>
    </row>
    <row r="23" spans="1:9" ht="15" customHeight="1" x14ac:dyDescent="0.25">
      <c r="A23" s="24"/>
      <c r="B23" s="26" t="s">
        <v>216</v>
      </c>
      <c r="C23" s="143"/>
      <c r="D23" s="143"/>
      <c r="E23" s="143"/>
      <c r="F23" s="143"/>
      <c r="G23" s="143"/>
      <c r="H23" s="144"/>
      <c r="I23" s="19"/>
    </row>
    <row r="24" spans="1:9" ht="15" customHeight="1" x14ac:dyDescent="0.25">
      <c r="A24" s="25"/>
      <c r="B24" s="26" t="s">
        <v>215</v>
      </c>
      <c r="C24" s="143"/>
      <c r="D24" s="143"/>
      <c r="E24" s="143"/>
      <c r="F24" s="143"/>
      <c r="G24" s="143"/>
      <c r="H24" s="144"/>
      <c r="I24" s="19"/>
    </row>
    <row r="25" spans="1:9" ht="13.2" x14ac:dyDescent="0.25">
      <c r="A25" s="22"/>
      <c r="B25" s="20"/>
      <c r="C25" s="20"/>
      <c r="D25" s="20"/>
      <c r="E25" s="20"/>
      <c r="F25" s="20"/>
      <c r="G25" s="20"/>
      <c r="H25" s="20"/>
    </row>
    <row r="26" spans="1:9" ht="13.2" x14ac:dyDescent="0.25">
      <c r="A26" s="23" t="s">
        <v>1</v>
      </c>
      <c r="B26" s="41" t="s">
        <v>2</v>
      </c>
      <c r="C26" s="40" t="s">
        <v>3</v>
      </c>
      <c r="D26" s="40" t="s">
        <v>4</v>
      </c>
      <c r="E26" s="40" t="s">
        <v>5</v>
      </c>
      <c r="F26" s="40" t="s">
        <v>6</v>
      </c>
      <c r="G26" s="40" t="s">
        <v>7</v>
      </c>
      <c r="H26" s="40" t="s">
        <v>8</v>
      </c>
      <c r="I26" s="2"/>
    </row>
    <row r="27" spans="1:9" ht="13.2" x14ac:dyDescent="0.25">
      <c r="A27" s="24"/>
      <c r="B27" s="65" t="s">
        <v>81</v>
      </c>
      <c r="C27" s="147" t="s">
        <v>221</v>
      </c>
      <c r="D27" s="147" t="s">
        <v>223</v>
      </c>
      <c r="E27" s="131" t="s">
        <v>82</v>
      </c>
      <c r="F27" s="54" t="s">
        <v>83</v>
      </c>
      <c r="G27" s="148" t="s">
        <v>9</v>
      </c>
      <c r="H27" s="54"/>
      <c r="I27" s="36"/>
    </row>
    <row r="28" spans="1:9" ht="13.2" x14ac:dyDescent="0.25">
      <c r="A28" s="24"/>
      <c r="B28" s="65" t="s">
        <v>84</v>
      </c>
      <c r="C28" s="147" t="s">
        <v>191</v>
      </c>
      <c r="D28" s="147" t="s">
        <v>192</v>
      </c>
      <c r="E28" s="131" t="s">
        <v>156</v>
      </c>
      <c r="F28" s="54"/>
      <c r="G28" s="148" t="s">
        <v>123</v>
      </c>
      <c r="H28" s="54"/>
      <c r="I28" s="2"/>
    </row>
    <row r="29" spans="1:9" ht="13.2" x14ac:dyDescent="0.25">
      <c r="A29" s="24"/>
      <c r="B29" s="65" t="s">
        <v>84</v>
      </c>
      <c r="C29" s="147" t="s">
        <v>222</v>
      </c>
      <c r="D29" s="147" t="s">
        <v>224</v>
      </c>
      <c r="E29" s="131" t="s">
        <v>157</v>
      </c>
      <c r="F29" s="54"/>
      <c r="G29" s="148" t="s">
        <v>9</v>
      </c>
      <c r="H29" s="54" t="s">
        <v>126</v>
      </c>
      <c r="I29" s="2"/>
    </row>
    <row r="30" spans="1:9" ht="13.2" x14ac:dyDescent="0.25">
      <c r="A30" s="24"/>
      <c r="B30" s="65" t="s">
        <v>125</v>
      </c>
      <c r="C30" s="147" t="s">
        <v>191</v>
      </c>
      <c r="D30" s="147" t="s">
        <v>192</v>
      </c>
      <c r="E30" s="131"/>
      <c r="F30" s="54"/>
      <c r="G30" s="148" t="s">
        <v>123</v>
      </c>
      <c r="H30" s="54"/>
      <c r="I30" s="36"/>
    </row>
    <row r="31" spans="1:9" ht="13.2" x14ac:dyDescent="0.25">
      <c r="A31" s="24"/>
      <c r="B31" s="65" t="s">
        <v>124</v>
      </c>
      <c r="C31" s="147" t="s">
        <v>191</v>
      </c>
      <c r="D31" s="147" t="s">
        <v>192</v>
      </c>
      <c r="E31" s="131"/>
      <c r="F31" s="54"/>
      <c r="G31" s="148" t="s">
        <v>123</v>
      </c>
      <c r="H31" s="54"/>
      <c r="I31" s="36"/>
    </row>
    <row r="32" spans="1:9" ht="13.2" x14ac:dyDescent="0.25">
      <c r="A32" s="24"/>
      <c r="B32" s="65" t="s">
        <v>122</v>
      </c>
      <c r="C32" s="147" t="s">
        <v>191</v>
      </c>
      <c r="D32" s="147" t="s">
        <v>192</v>
      </c>
      <c r="E32" s="131"/>
      <c r="F32" s="54"/>
      <c r="G32" s="148" t="s">
        <v>123</v>
      </c>
      <c r="H32" s="54"/>
      <c r="I32" s="36"/>
    </row>
    <row r="33" spans="1:9" ht="24.75" customHeight="1" x14ac:dyDescent="0.25">
      <c r="A33" s="25"/>
      <c r="B33" s="65" t="s">
        <v>190</v>
      </c>
      <c r="C33" s="147" t="s">
        <v>191</v>
      </c>
      <c r="D33" s="147" t="s">
        <v>192</v>
      </c>
      <c r="E33" s="131"/>
      <c r="F33" s="54"/>
      <c r="G33" s="148" t="s">
        <v>123</v>
      </c>
      <c r="H33" s="54" t="s">
        <v>193</v>
      </c>
      <c r="I33" s="22"/>
    </row>
    <row r="34" spans="1:9" ht="13.2" x14ac:dyDescent="0.25">
      <c r="A34" s="11"/>
      <c r="B34" s="171"/>
      <c r="C34" s="171"/>
      <c r="D34" s="171"/>
      <c r="E34" s="171"/>
      <c r="F34" s="171"/>
      <c r="G34" s="171"/>
      <c r="H34" s="171"/>
    </row>
    <row r="36" spans="1:9" ht="12.75" customHeight="1" x14ac:dyDescent="0.25">
      <c r="A36" s="27" t="s">
        <v>247</v>
      </c>
      <c r="B36" s="169" t="s">
        <v>249</v>
      </c>
      <c r="C36" s="166"/>
      <c r="D36" s="166"/>
      <c r="E36" s="166"/>
      <c r="F36" s="166"/>
      <c r="G36" s="166"/>
      <c r="H36" s="167"/>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30"/>
  <sheetViews>
    <sheetView workbookViewId="0"/>
  </sheetViews>
  <sheetFormatPr defaultRowHeight="13.2" x14ac:dyDescent="0.25"/>
  <cols>
    <col min="1" max="1" width="12" customWidth="1"/>
    <col min="3" max="3" width="30.109375" customWidth="1"/>
    <col min="4" max="4" width="25.6640625" customWidth="1"/>
    <col min="5" max="6" width="52.88671875" customWidth="1"/>
  </cols>
  <sheetData>
    <row r="1" spans="1:7" ht="15" x14ac:dyDescent="0.25">
      <c r="A1" s="42" t="s">
        <v>46</v>
      </c>
      <c r="B1" s="162">
        <v>4.6500000000000004</v>
      </c>
      <c r="C1" s="149" t="s">
        <v>265</v>
      </c>
    </row>
    <row r="2" spans="1:7" x14ac:dyDescent="0.25">
      <c r="A2" s="43" t="s">
        <v>47</v>
      </c>
      <c r="B2" s="41" t="s">
        <v>48</v>
      </c>
      <c r="C2" s="151" t="s">
        <v>49</v>
      </c>
      <c r="D2" s="40" t="s">
        <v>50</v>
      </c>
      <c r="E2" s="40" t="s">
        <v>47</v>
      </c>
      <c r="F2" s="40" t="s">
        <v>51</v>
      </c>
    </row>
    <row r="3" spans="1:7" ht="181.2" x14ac:dyDescent="0.25">
      <c r="A3" s="145"/>
      <c r="B3" s="44">
        <v>1</v>
      </c>
      <c r="C3" s="168" t="s">
        <v>244</v>
      </c>
      <c r="D3" s="168" t="s">
        <v>10</v>
      </c>
      <c r="E3" s="168" t="s">
        <v>258</v>
      </c>
      <c r="F3" s="168" t="s">
        <v>262</v>
      </c>
    </row>
    <row r="4" spans="1:7" ht="60" x14ac:dyDescent="0.25">
      <c r="A4" s="145"/>
      <c r="B4" s="44">
        <v>2</v>
      </c>
      <c r="C4" s="168" t="s">
        <v>251</v>
      </c>
      <c r="D4" s="168" t="s">
        <v>10</v>
      </c>
      <c r="E4" s="168" t="s">
        <v>252</v>
      </c>
      <c r="F4" s="168" t="s">
        <v>253</v>
      </c>
    </row>
    <row r="5" spans="1:7" ht="90" x14ac:dyDescent="0.25">
      <c r="A5" s="142"/>
      <c r="B5" s="44">
        <v>3</v>
      </c>
      <c r="C5" s="168" t="s">
        <v>254</v>
      </c>
      <c r="D5" s="168" t="s">
        <v>10</v>
      </c>
      <c r="E5" s="168" t="s">
        <v>255</v>
      </c>
      <c r="F5" s="168" t="s">
        <v>256</v>
      </c>
    </row>
    <row r="7" spans="1:7" ht="15" x14ac:dyDescent="0.25">
      <c r="A7" s="42" t="s">
        <v>46</v>
      </c>
      <c r="B7" s="150">
        <v>4.59</v>
      </c>
      <c r="C7" s="149" t="s">
        <v>220</v>
      </c>
    </row>
    <row r="8" spans="1:7" x14ac:dyDescent="0.25">
      <c r="A8" s="43" t="s">
        <v>47</v>
      </c>
      <c r="B8" s="41" t="s">
        <v>48</v>
      </c>
      <c r="C8" s="151" t="s">
        <v>49</v>
      </c>
      <c r="D8" s="40" t="s">
        <v>50</v>
      </c>
      <c r="E8" s="40" t="s">
        <v>47</v>
      </c>
      <c r="F8" s="40" t="s">
        <v>51</v>
      </c>
    </row>
    <row r="9" spans="1:7" ht="60" x14ac:dyDescent="0.25">
      <c r="A9" s="145"/>
      <c r="B9" s="44">
        <v>1</v>
      </c>
      <c r="C9" s="46" t="s">
        <v>218</v>
      </c>
      <c r="D9" s="46" t="s">
        <v>10</v>
      </c>
      <c r="E9" s="46" t="s">
        <v>10</v>
      </c>
      <c r="F9" s="47" t="s">
        <v>219</v>
      </c>
      <c r="G9" s="22"/>
    </row>
    <row r="10" spans="1:7" ht="60" x14ac:dyDescent="0.25">
      <c r="A10" s="145"/>
      <c r="B10" s="44">
        <v>2</v>
      </c>
      <c r="C10" s="46" t="s">
        <v>211</v>
      </c>
      <c r="D10" s="68" t="s">
        <v>204</v>
      </c>
      <c r="E10" s="68" t="s">
        <v>205</v>
      </c>
      <c r="F10" s="47" t="s">
        <v>206</v>
      </c>
    </row>
    <row r="11" spans="1:7" ht="75" x14ac:dyDescent="0.25">
      <c r="A11" s="142"/>
      <c r="B11" s="44">
        <v>3</v>
      </c>
      <c r="C11" s="46" t="s">
        <v>212</v>
      </c>
      <c r="D11" s="68" t="s">
        <v>10</v>
      </c>
      <c r="E11" s="68" t="s">
        <v>207</v>
      </c>
      <c r="F11" s="47" t="s">
        <v>208</v>
      </c>
    </row>
    <row r="13" spans="1:7" ht="15" x14ac:dyDescent="0.25">
      <c r="A13" s="42" t="s">
        <v>46</v>
      </c>
      <c r="B13" s="149">
        <v>4.29</v>
      </c>
    </row>
    <row r="14" spans="1:7" x14ac:dyDescent="0.25">
      <c r="A14" s="43" t="s">
        <v>47</v>
      </c>
      <c r="B14" s="41" t="s">
        <v>48</v>
      </c>
      <c r="C14" s="40" t="s">
        <v>49</v>
      </c>
      <c r="D14" s="40" t="s">
        <v>50</v>
      </c>
      <c r="E14" s="40" t="s">
        <v>47</v>
      </c>
      <c r="F14" s="40" t="s">
        <v>51</v>
      </c>
    </row>
    <row r="15" spans="1:7" ht="45" x14ac:dyDescent="0.25">
      <c r="A15" s="142"/>
      <c r="B15" s="44">
        <v>1</v>
      </c>
      <c r="C15" s="46" t="s">
        <v>201</v>
      </c>
      <c r="D15" s="45" t="s">
        <v>52</v>
      </c>
      <c r="E15" s="47" t="s">
        <v>202</v>
      </c>
      <c r="F15" s="47" t="s">
        <v>203</v>
      </c>
    </row>
    <row r="17" spans="1:6" ht="15" x14ac:dyDescent="0.25">
      <c r="A17" s="42" t="s">
        <v>46</v>
      </c>
      <c r="B17" s="57">
        <v>4</v>
      </c>
    </row>
    <row r="18" spans="1:6" x14ac:dyDescent="0.25">
      <c r="A18" s="43" t="s">
        <v>47</v>
      </c>
      <c r="B18" s="41" t="s">
        <v>48</v>
      </c>
      <c r="C18" s="40" t="s">
        <v>49</v>
      </c>
      <c r="D18" s="40" t="s">
        <v>50</v>
      </c>
      <c r="E18" s="40" t="s">
        <v>47</v>
      </c>
      <c r="F18" s="40" t="s">
        <v>51</v>
      </c>
    </row>
    <row r="19" spans="1:6" ht="75" x14ac:dyDescent="0.25">
      <c r="A19" s="145"/>
      <c r="B19" s="44">
        <v>1</v>
      </c>
      <c r="C19" s="46" t="s">
        <v>57</v>
      </c>
      <c r="D19" s="45" t="s">
        <v>52</v>
      </c>
      <c r="E19" s="47" t="s">
        <v>183</v>
      </c>
      <c r="F19" s="47" t="s">
        <v>184</v>
      </c>
    </row>
    <row r="20" spans="1:6" ht="45" x14ac:dyDescent="0.25">
      <c r="A20" s="145"/>
      <c r="B20" s="44">
        <v>2</v>
      </c>
      <c r="C20" s="46" t="s">
        <v>57</v>
      </c>
      <c r="D20" s="45" t="s">
        <v>52</v>
      </c>
      <c r="E20" s="47" t="s">
        <v>185</v>
      </c>
      <c r="F20" s="47" t="s">
        <v>186</v>
      </c>
    </row>
    <row r="21" spans="1:6" ht="30" x14ac:dyDescent="0.25">
      <c r="A21" s="142"/>
      <c r="B21" s="44">
        <v>3</v>
      </c>
      <c r="C21" s="46" t="s">
        <v>194</v>
      </c>
      <c r="D21" s="45" t="s">
        <v>52</v>
      </c>
      <c r="E21" s="47" t="s">
        <v>115</v>
      </c>
      <c r="F21" s="47" t="s">
        <v>195</v>
      </c>
    </row>
    <row r="23" spans="1:6" ht="15" x14ac:dyDescent="0.25">
      <c r="A23" s="42" t="s">
        <v>46</v>
      </c>
      <c r="B23" s="57">
        <v>3.2</v>
      </c>
    </row>
    <row r="24" spans="1:6" x14ac:dyDescent="0.25">
      <c r="A24" s="43" t="s">
        <v>47</v>
      </c>
      <c r="B24" s="41" t="s">
        <v>48</v>
      </c>
      <c r="C24" s="40" t="s">
        <v>49</v>
      </c>
      <c r="D24" s="40" t="s">
        <v>50</v>
      </c>
      <c r="E24" s="40" t="s">
        <v>47</v>
      </c>
      <c r="F24" s="40" t="s">
        <v>51</v>
      </c>
    </row>
    <row r="25" spans="1:6" ht="30" x14ac:dyDescent="0.25">
      <c r="A25" s="142"/>
      <c r="B25" s="44">
        <v>1</v>
      </c>
      <c r="C25" s="46" t="s">
        <v>176</v>
      </c>
      <c r="D25" s="141" t="s">
        <v>52</v>
      </c>
      <c r="E25" s="141" t="s">
        <v>177</v>
      </c>
      <c r="F25" s="47" t="s">
        <v>178</v>
      </c>
    </row>
    <row r="27" spans="1:6" ht="15" x14ac:dyDescent="0.25">
      <c r="A27" s="42" t="s">
        <v>46</v>
      </c>
      <c r="B27" s="57">
        <v>3</v>
      </c>
    </row>
    <row r="28" spans="1:6" x14ac:dyDescent="0.25">
      <c r="A28" s="43" t="s">
        <v>47</v>
      </c>
      <c r="B28" s="41" t="s">
        <v>48</v>
      </c>
      <c r="C28" s="40" t="s">
        <v>49</v>
      </c>
      <c r="D28" s="40" t="s">
        <v>50</v>
      </c>
      <c r="E28" s="40" t="s">
        <v>47</v>
      </c>
      <c r="F28" s="40" t="s">
        <v>51</v>
      </c>
    </row>
    <row r="29" spans="1:6" ht="15" x14ac:dyDescent="0.25">
      <c r="A29" s="58"/>
      <c r="B29" s="44">
        <v>1</v>
      </c>
      <c r="C29" s="46" t="s">
        <v>57</v>
      </c>
      <c r="D29" s="45" t="s">
        <v>52</v>
      </c>
      <c r="E29" s="47" t="s">
        <v>67</v>
      </c>
      <c r="F29" s="47" t="s">
        <v>85</v>
      </c>
    </row>
    <row r="30" spans="1:6" ht="45" x14ac:dyDescent="0.25">
      <c r="A30" s="134"/>
      <c r="B30" s="132">
        <v>3</v>
      </c>
      <c r="C30" s="46" t="s">
        <v>57</v>
      </c>
      <c r="D30" s="133" t="s">
        <v>65</v>
      </c>
      <c r="E30" s="133" t="s">
        <v>158</v>
      </c>
      <c r="F30" s="47" t="s">
        <v>159</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
  <sheetViews>
    <sheetView workbookViewId="0"/>
  </sheetViews>
  <sheetFormatPr defaultColWidth="9.109375" defaultRowHeight="13.2" x14ac:dyDescent="0.25"/>
  <cols>
    <col min="2" max="5" width="33.6640625" customWidth="1"/>
  </cols>
  <sheetData>
    <row r="1" spans="1:5" x14ac:dyDescent="0.25">
      <c r="A1" s="43" t="s">
        <v>166</v>
      </c>
      <c r="B1" s="135" t="s">
        <v>167</v>
      </c>
      <c r="C1" s="136" t="s">
        <v>168</v>
      </c>
      <c r="D1" s="136" t="s">
        <v>169</v>
      </c>
      <c r="E1" s="136" t="s">
        <v>170</v>
      </c>
    </row>
    <row r="2" spans="1:5" ht="45" x14ac:dyDescent="0.25">
      <c r="A2" s="137"/>
      <c r="B2" s="68" t="s">
        <v>172</v>
      </c>
      <c r="C2" s="138" t="s">
        <v>171</v>
      </c>
      <c r="D2" s="69" t="s">
        <v>217</v>
      </c>
      <c r="E2" s="139" t="s">
        <v>10</v>
      </c>
    </row>
    <row r="3" spans="1:5" ht="105" x14ac:dyDescent="0.25">
      <c r="A3" s="137"/>
      <c r="B3" s="140" t="s">
        <v>173</v>
      </c>
      <c r="C3" s="46" t="s">
        <v>175</v>
      </c>
      <c r="D3" s="139" t="s">
        <v>10</v>
      </c>
      <c r="E3" s="46" t="s">
        <v>174</v>
      </c>
    </row>
    <row r="4" spans="1:5" ht="90" x14ac:dyDescent="0.25">
      <c r="A4" s="134"/>
      <c r="B4" s="140" t="s">
        <v>181</v>
      </c>
      <c r="C4" s="46" t="s">
        <v>182</v>
      </c>
      <c r="D4" s="138" t="s">
        <v>246</v>
      </c>
      <c r="E4" s="46" t="s">
        <v>263</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86A98-F11C-4DA8-A425-C0B038E06F55}">
  <dimension ref="A1:I3"/>
  <sheetViews>
    <sheetView workbookViewId="0"/>
  </sheetViews>
  <sheetFormatPr defaultRowHeight="13.2" x14ac:dyDescent="0.25"/>
  <cols>
    <col min="1" max="1" width="18.5546875" style="38" customWidth="1"/>
    <col min="2" max="2" width="26" style="38" customWidth="1"/>
    <col min="3" max="3" width="16.88671875" style="38" bestFit="1" customWidth="1"/>
    <col min="4" max="4" width="23.21875" style="38" bestFit="1" customWidth="1"/>
    <col min="5" max="5" width="22.44140625" style="38" customWidth="1"/>
    <col min="6" max="6" width="21.109375" style="38" customWidth="1"/>
    <col min="7" max="7" width="24.33203125" style="38" customWidth="1"/>
    <col min="8" max="8" width="20.109375" style="38" bestFit="1" customWidth="1"/>
    <col min="9" max="9" width="46.5546875" style="161" bestFit="1" customWidth="1"/>
    <col min="10" max="16384" width="8.88671875" style="38"/>
  </cols>
  <sheetData>
    <row r="1" spans="1:9" ht="39.6" customHeight="1" x14ac:dyDescent="0.25">
      <c r="A1" s="153"/>
      <c r="B1" s="154" t="s">
        <v>225</v>
      </c>
      <c r="C1" s="170" t="s">
        <v>226</v>
      </c>
      <c r="D1" s="170"/>
      <c r="E1" s="154" t="s">
        <v>227</v>
      </c>
      <c r="F1" s="170" t="s">
        <v>228</v>
      </c>
      <c r="G1" s="170"/>
      <c r="H1" s="154" t="s">
        <v>259</v>
      </c>
      <c r="I1" s="154" t="s">
        <v>260</v>
      </c>
    </row>
    <row r="2" spans="1:9" x14ac:dyDescent="0.25">
      <c r="A2" s="155" t="s">
        <v>229</v>
      </c>
      <c r="B2" s="156" t="s">
        <v>230</v>
      </c>
      <c r="C2" s="157" t="s">
        <v>231</v>
      </c>
      <c r="D2" s="157" t="s">
        <v>232</v>
      </c>
      <c r="E2" s="157" t="s">
        <v>233</v>
      </c>
      <c r="F2" s="157" t="s">
        <v>234</v>
      </c>
      <c r="G2" s="157" t="s">
        <v>235</v>
      </c>
      <c r="H2" s="157" t="s">
        <v>261</v>
      </c>
      <c r="I2" s="156" t="s">
        <v>236</v>
      </c>
    </row>
    <row r="3" spans="1:9" x14ac:dyDescent="0.25">
      <c r="A3" s="158" t="s">
        <v>250</v>
      </c>
      <c r="B3" s="158" t="str">
        <f t="shared" ref="B3" ca="1" si="0">INDIRECT("'"&amp;$A3&amp;"'"&amp;"!B$1")</f>
        <v>Typhoid risk series</v>
      </c>
      <c r="C3" s="159" t="s">
        <v>115</v>
      </c>
      <c r="D3" s="159" t="s">
        <v>10</v>
      </c>
      <c r="E3" s="159" t="s">
        <v>237</v>
      </c>
      <c r="F3" s="159" t="s">
        <v>237</v>
      </c>
      <c r="G3" s="159" t="s">
        <v>10</v>
      </c>
      <c r="H3" s="159" t="s">
        <v>238</v>
      </c>
      <c r="I3" s="160" t="s">
        <v>264</v>
      </c>
    </row>
  </sheetData>
  <autoFilter ref="A2:I3" xr:uid="{5CF27409-1C5D-4A34-BA81-9535630666D4}"/>
  <mergeCells count="2">
    <mergeCell ref="C1:D1"/>
    <mergeCell ref="F1:G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5"/>
  <sheetViews>
    <sheetView workbookViewId="0"/>
  </sheetViews>
  <sheetFormatPr defaultColWidth="25.6640625" defaultRowHeight="13.2" x14ac:dyDescent="0.25"/>
  <sheetData>
    <row r="1" spans="1:6" x14ac:dyDescent="0.25">
      <c r="A1" s="37" t="s">
        <v>58</v>
      </c>
      <c r="B1" s="60" t="s">
        <v>59</v>
      </c>
      <c r="C1" s="38"/>
    </row>
    <row r="2" spans="1:6" ht="15" x14ac:dyDescent="0.25">
      <c r="A2" s="48"/>
      <c r="B2" s="59" t="s">
        <v>10</v>
      </c>
      <c r="C2" s="38"/>
    </row>
    <row r="3" spans="1:6" x14ac:dyDescent="0.25">
      <c r="A3" s="49"/>
      <c r="B3" s="50"/>
      <c r="C3" s="50"/>
      <c r="D3" s="50"/>
      <c r="E3" s="50"/>
      <c r="F3" s="38"/>
    </row>
    <row r="4" spans="1:6" x14ac:dyDescent="0.25">
      <c r="A4" s="51" t="s">
        <v>60</v>
      </c>
      <c r="B4" s="62" t="s">
        <v>196</v>
      </c>
      <c r="C4" s="62" t="s">
        <v>197</v>
      </c>
      <c r="D4" s="62" t="s">
        <v>198</v>
      </c>
    </row>
    <row r="5" spans="1:6" ht="15" x14ac:dyDescent="0.25">
      <c r="A5" s="39"/>
      <c r="B5" s="59" t="s">
        <v>10</v>
      </c>
      <c r="C5" s="59" t="s">
        <v>10</v>
      </c>
      <c r="D5" s="59" t="s">
        <v>10</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20"/>
  <sheetViews>
    <sheetView workbookViewId="0"/>
  </sheetViews>
  <sheetFormatPr defaultColWidth="9.109375" defaultRowHeight="13.2" x14ac:dyDescent="0.25"/>
  <cols>
    <col min="1" max="1" width="21.6640625" customWidth="1"/>
    <col min="2" max="2" width="39" customWidth="1"/>
    <col min="3" max="3" width="55.5546875" customWidth="1"/>
    <col min="4" max="4" width="34.109375" customWidth="1"/>
    <col min="5" max="7" width="18.109375" customWidth="1"/>
  </cols>
  <sheetData>
    <row r="1" spans="1:7" ht="26.4" x14ac:dyDescent="0.25">
      <c r="A1" s="37" t="s">
        <v>154</v>
      </c>
      <c r="B1" s="60" t="s">
        <v>71</v>
      </c>
      <c r="C1" s="61" t="s">
        <v>70</v>
      </c>
      <c r="D1" s="62" t="s">
        <v>77</v>
      </c>
      <c r="E1" s="62" t="s">
        <v>79</v>
      </c>
      <c r="F1" s="62" t="s">
        <v>80</v>
      </c>
    </row>
    <row r="2" spans="1:7" ht="15.75" customHeight="1" x14ac:dyDescent="0.25">
      <c r="A2" s="64"/>
      <c r="B2" s="18" t="s">
        <v>90</v>
      </c>
      <c r="C2" s="18" t="s">
        <v>88</v>
      </c>
      <c r="D2" s="35" t="s">
        <v>10</v>
      </c>
      <c r="E2" s="35" t="s">
        <v>10</v>
      </c>
      <c r="F2" s="35" t="s">
        <v>10</v>
      </c>
    </row>
    <row r="3" spans="1:7" ht="15.75" customHeight="1" x14ac:dyDescent="0.25">
      <c r="A3" s="64"/>
      <c r="B3" s="18" t="s">
        <v>149</v>
      </c>
      <c r="C3" s="18" t="s">
        <v>89</v>
      </c>
      <c r="D3" s="35" t="s">
        <v>10</v>
      </c>
      <c r="E3" s="35" t="s">
        <v>10</v>
      </c>
      <c r="F3" s="35" t="s">
        <v>10</v>
      </c>
    </row>
    <row r="4" spans="1:7" ht="30.75" customHeight="1" x14ac:dyDescent="0.25">
      <c r="A4" s="64"/>
      <c r="B4" s="18" t="s">
        <v>73</v>
      </c>
      <c r="C4" s="18" t="s">
        <v>74</v>
      </c>
      <c r="D4" s="35" t="s">
        <v>10</v>
      </c>
      <c r="E4" s="35" t="s">
        <v>10</v>
      </c>
      <c r="F4" s="35" t="s">
        <v>10</v>
      </c>
    </row>
    <row r="5" spans="1:7" ht="30.75" customHeight="1" x14ac:dyDescent="0.25">
      <c r="A5" s="48"/>
      <c r="B5" s="18" t="s">
        <v>86</v>
      </c>
      <c r="C5" s="18" t="s">
        <v>87</v>
      </c>
      <c r="D5" s="35" t="s">
        <v>10</v>
      </c>
      <c r="E5" s="35" t="s">
        <v>10</v>
      </c>
      <c r="F5" s="35" t="s">
        <v>10</v>
      </c>
    </row>
    <row r="6" spans="1:7" x14ac:dyDescent="0.25">
      <c r="A6" s="49"/>
      <c r="B6" s="50"/>
      <c r="C6" s="50"/>
      <c r="D6" s="50"/>
      <c r="E6" s="38"/>
    </row>
    <row r="7" spans="1:7" ht="26.4" x14ac:dyDescent="0.25">
      <c r="A7" s="70" t="s">
        <v>72</v>
      </c>
      <c r="B7" s="60" t="s">
        <v>71</v>
      </c>
      <c r="C7" s="61" t="s">
        <v>70</v>
      </c>
      <c r="D7" s="62" t="s">
        <v>77</v>
      </c>
      <c r="E7" s="62" t="s">
        <v>2</v>
      </c>
      <c r="F7" s="62" t="s">
        <v>79</v>
      </c>
      <c r="G7" s="62" t="s">
        <v>80</v>
      </c>
    </row>
    <row r="8" spans="1:7" ht="45" x14ac:dyDescent="0.25">
      <c r="A8" s="64"/>
      <c r="B8" s="18" t="s">
        <v>91</v>
      </c>
      <c r="C8" s="18" t="s">
        <v>162</v>
      </c>
      <c r="D8" s="35" t="s">
        <v>10</v>
      </c>
      <c r="E8" s="18" t="s">
        <v>84</v>
      </c>
      <c r="F8" s="35" t="s">
        <v>10</v>
      </c>
      <c r="G8" s="35" t="s">
        <v>10</v>
      </c>
    </row>
    <row r="9" spans="1:7" ht="75" x14ac:dyDescent="0.25">
      <c r="A9" s="64"/>
      <c r="B9" s="66" t="s">
        <v>92</v>
      </c>
      <c r="C9" s="67" t="s">
        <v>102</v>
      </c>
      <c r="D9" s="35" t="s">
        <v>10</v>
      </c>
      <c r="E9" s="18" t="s">
        <v>84</v>
      </c>
      <c r="F9" s="35" t="s">
        <v>10</v>
      </c>
      <c r="G9" s="35" t="s">
        <v>10</v>
      </c>
    </row>
    <row r="10" spans="1:7" ht="75" x14ac:dyDescent="0.25">
      <c r="A10" s="64"/>
      <c r="B10" s="66" t="s">
        <v>121</v>
      </c>
      <c r="C10" s="67" t="s">
        <v>101</v>
      </c>
      <c r="D10" s="35" t="s">
        <v>10</v>
      </c>
      <c r="E10" s="18" t="s">
        <v>84</v>
      </c>
      <c r="F10" s="35" t="s">
        <v>10</v>
      </c>
      <c r="G10" s="35" t="s">
        <v>10</v>
      </c>
    </row>
    <row r="11" spans="1:7" ht="75" x14ac:dyDescent="0.25">
      <c r="A11" s="64"/>
      <c r="B11" s="66" t="s">
        <v>93</v>
      </c>
      <c r="C11" s="67" t="s">
        <v>100</v>
      </c>
      <c r="D11" s="35" t="s">
        <v>10</v>
      </c>
      <c r="E11" s="18" t="s">
        <v>84</v>
      </c>
      <c r="F11" s="35" t="s">
        <v>10</v>
      </c>
      <c r="G11" s="35" t="s">
        <v>10</v>
      </c>
    </row>
    <row r="12" spans="1:7" ht="60" x14ac:dyDescent="0.25">
      <c r="A12" s="64"/>
      <c r="B12" s="18" t="s">
        <v>94</v>
      </c>
      <c r="C12" s="18" t="s">
        <v>99</v>
      </c>
      <c r="D12" s="35" t="s">
        <v>10</v>
      </c>
      <c r="E12" s="18" t="s">
        <v>84</v>
      </c>
      <c r="F12" s="35" t="s">
        <v>10</v>
      </c>
      <c r="G12" s="35" t="s">
        <v>10</v>
      </c>
    </row>
    <row r="13" spans="1:7" ht="60" x14ac:dyDescent="0.25">
      <c r="A13" s="64"/>
      <c r="B13" s="66" t="s">
        <v>95</v>
      </c>
      <c r="C13" s="67" t="s">
        <v>98</v>
      </c>
      <c r="D13" s="35" t="s">
        <v>10</v>
      </c>
      <c r="E13" s="18" t="s">
        <v>84</v>
      </c>
      <c r="F13" s="35" t="s">
        <v>10</v>
      </c>
      <c r="G13" s="35" t="s">
        <v>10</v>
      </c>
    </row>
    <row r="14" spans="1:7" ht="45" x14ac:dyDescent="0.25">
      <c r="A14" s="64"/>
      <c r="B14" s="18" t="s">
        <v>96</v>
      </c>
      <c r="C14" s="18" t="s">
        <v>97</v>
      </c>
      <c r="D14" s="35" t="s">
        <v>10</v>
      </c>
      <c r="E14" s="18" t="s">
        <v>84</v>
      </c>
      <c r="F14" s="35" t="s">
        <v>10</v>
      </c>
      <c r="G14" s="35" t="s">
        <v>10</v>
      </c>
    </row>
    <row r="15" spans="1:7" ht="60" x14ac:dyDescent="0.25">
      <c r="A15" s="64"/>
      <c r="B15" s="66" t="s">
        <v>103</v>
      </c>
      <c r="C15" s="67" t="s">
        <v>105</v>
      </c>
      <c r="D15" s="35" t="s">
        <v>10</v>
      </c>
      <c r="E15" s="18" t="s">
        <v>84</v>
      </c>
      <c r="F15" s="35" t="s">
        <v>10</v>
      </c>
      <c r="G15" s="35" t="s">
        <v>10</v>
      </c>
    </row>
    <row r="16" spans="1:7" ht="75" x14ac:dyDescent="0.25">
      <c r="A16" s="64"/>
      <c r="B16" s="66" t="s">
        <v>199</v>
      </c>
      <c r="C16" s="67" t="s">
        <v>200</v>
      </c>
      <c r="D16" s="35" t="s">
        <v>10</v>
      </c>
      <c r="E16" s="18" t="s">
        <v>84</v>
      </c>
      <c r="F16" s="35" t="s">
        <v>10</v>
      </c>
      <c r="G16" s="35" t="s">
        <v>10</v>
      </c>
    </row>
    <row r="17" spans="1:7" ht="45" x14ac:dyDescent="0.25">
      <c r="A17" s="64"/>
      <c r="B17" s="66" t="s">
        <v>104</v>
      </c>
      <c r="C17" s="67" t="s">
        <v>106</v>
      </c>
      <c r="D17" s="35" t="s">
        <v>10</v>
      </c>
      <c r="E17" s="18" t="s">
        <v>84</v>
      </c>
      <c r="F17" s="35" t="s">
        <v>10</v>
      </c>
      <c r="G17" s="35" t="s">
        <v>10</v>
      </c>
    </row>
    <row r="18" spans="1:7" ht="120" x14ac:dyDescent="0.25">
      <c r="A18" s="64"/>
      <c r="B18" s="66" t="s">
        <v>209</v>
      </c>
      <c r="C18" s="67" t="s">
        <v>210</v>
      </c>
      <c r="D18" s="152" t="s">
        <v>207</v>
      </c>
      <c r="E18" s="18" t="s">
        <v>84</v>
      </c>
      <c r="F18" s="35" t="s">
        <v>10</v>
      </c>
      <c r="G18" s="35" t="s">
        <v>10</v>
      </c>
    </row>
    <row r="19" spans="1:7" ht="135" x14ac:dyDescent="0.25">
      <c r="A19" s="64"/>
      <c r="B19" s="66" t="s">
        <v>107</v>
      </c>
      <c r="C19" s="67" t="s">
        <v>109</v>
      </c>
      <c r="D19" s="35" t="s">
        <v>10</v>
      </c>
      <c r="E19" s="18" t="s">
        <v>84</v>
      </c>
      <c r="F19" s="35" t="s">
        <v>10</v>
      </c>
      <c r="G19" s="35" t="s">
        <v>10</v>
      </c>
    </row>
    <row r="20" spans="1:7" ht="45" x14ac:dyDescent="0.25">
      <c r="A20" s="48"/>
      <c r="B20" s="68" t="s">
        <v>108</v>
      </c>
      <c r="C20" s="69" t="s">
        <v>110</v>
      </c>
      <c r="D20" s="35" t="s">
        <v>10</v>
      </c>
      <c r="E20" s="18" t="s">
        <v>84</v>
      </c>
      <c r="F20" s="35" t="s">
        <v>10</v>
      </c>
      <c r="G20" s="35" t="s">
        <v>10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048BA-412E-4BF5-AE40-7B8CA29F3662}">
  <dimension ref="A1:T62"/>
  <sheetViews>
    <sheetView zoomScaleNormal="100" workbookViewId="0"/>
  </sheetViews>
  <sheetFormatPr defaultColWidth="20.6640625" defaultRowHeight="13.2" x14ac:dyDescent="0.25"/>
  <cols>
    <col min="2" max="2" width="40.6640625" customWidth="1"/>
  </cols>
  <sheetData>
    <row r="1" spans="1:11" s="56" customFormat="1" ht="15" x14ac:dyDescent="0.25">
      <c r="A1" s="163" t="s">
        <v>11</v>
      </c>
      <c r="B1" s="165" t="s">
        <v>247</v>
      </c>
      <c r="C1" s="166"/>
      <c r="D1" s="167"/>
      <c r="E1" s="117"/>
      <c r="I1" s="5"/>
    </row>
    <row r="2" spans="1:11" ht="15" x14ac:dyDescent="0.25">
      <c r="A2" s="97" t="s">
        <v>12</v>
      </c>
      <c r="B2" s="55" t="s">
        <v>111</v>
      </c>
      <c r="C2" s="9"/>
      <c r="D2" s="3"/>
      <c r="I2" s="98"/>
    </row>
    <row r="3" spans="1:11" ht="15" x14ac:dyDescent="0.25">
      <c r="A3" s="28" t="s">
        <v>13</v>
      </c>
      <c r="B3" s="55" t="s">
        <v>111</v>
      </c>
      <c r="C3" s="85"/>
      <c r="I3" s="98"/>
    </row>
    <row r="4" spans="1:11" ht="15.75" customHeight="1" x14ac:dyDescent="0.25">
      <c r="A4" s="43" t="s">
        <v>77</v>
      </c>
      <c r="B4" s="119" t="s">
        <v>146</v>
      </c>
      <c r="C4" s="118"/>
      <c r="I4" s="98"/>
    </row>
    <row r="5" spans="1:11" ht="165" x14ac:dyDescent="0.25">
      <c r="A5" s="82"/>
      <c r="B5" s="75" t="s">
        <v>165</v>
      </c>
      <c r="C5" s="118"/>
      <c r="I5" s="98"/>
    </row>
    <row r="6" spans="1:11" ht="13.8" x14ac:dyDescent="0.25">
      <c r="A6" s="120" t="s">
        <v>141</v>
      </c>
      <c r="B6" s="119" t="s">
        <v>136</v>
      </c>
      <c r="C6" s="118"/>
      <c r="I6" s="98"/>
    </row>
    <row r="7" spans="1:11" ht="15" x14ac:dyDescent="0.25">
      <c r="A7" s="82"/>
      <c r="B7" s="96" t="s">
        <v>144</v>
      </c>
      <c r="C7" s="118"/>
      <c r="I7" s="98"/>
    </row>
    <row r="8" spans="1:11" ht="26.4" x14ac:dyDescent="0.25">
      <c r="A8" s="120" t="s">
        <v>142</v>
      </c>
      <c r="B8" s="119" t="s">
        <v>147</v>
      </c>
      <c r="C8" s="118"/>
      <c r="I8" s="98"/>
    </row>
    <row r="9" spans="1:11" ht="15" x14ac:dyDescent="0.25">
      <c r="A9" s="82"/>
      <c r="B9" s="87" t="s">
        <v>10</v>
      </c>
      <c r="C9" s="118"/>
      <c r="I9" s="98"/>
    </row>
    <row r="10" spans="1:11" ht="13.8" x14ac:dyDescent="0.25">
      <c r="A10" s="34" t="s">
        <v>41</v>
      </c>
      <c r="B10" s="99" t="s">
        <v>42</v>
      </c>
      <c r="C10" s="88"/>
      <c r="D10" s="12"/>
      <c r="E10" s="12"/>
      <c r="F10" s="8"/>
      <c r="I10" s="98"/>
    </row>
    <row r="11" spans="1:11" ht="15" x14ac:dyDescent="0.25">
      <c r="A11" s="95"/>
      <c r="B11" s="100" t="s">
        <v>10</v>
      </c>
      <c r="C11" s="2"/>
    </row>
    <row r="12" spans="1:11" ht="13.8" x14ac:dyDescent="0.25">
      <c r="A12" s="63" t="s">
        <v>78</v>
      </c>
      <c r="B12" s="99" t="s">
        <v>14</v>
      </c>
      <c r="C12" s="101" t="s">
        <v>15</v>
      </c>
      <c r="D12" s="102" t="s">
        <v>152</v>
      </c>
      <c r="E12" s="21" t="s">
        <v>75</v>
      </c>
      <c r="F12" s="102" t="s">
        <v>145</v>
      </c>
      <c r="G12" s="101" t="s">
        <v>16</v>
      </c>
      <c r="H12" s="21" t="s">
        <v>61</v>
      </c>
      <c r="I12" s="21" t="s">
        <v>54</v>
      </c>
      <c r="K12" s="98"/>
    </row>
    <row r="13" spans="1:11" ht="15" x14ac:dyDescent="0.25">
      <c r="A13" s="103"/>
      <c r="B13" s="104" t="s">
        <v>17</v>
      </c>
      <c r="C13" s="105" t="s">
        <v>17</v>
      </c>
      <c r="D13" s="121" t="s">
        <v>153</v>
      </c>
      <c r="E13" s="105">
        <v>1</v>
      </c>
      <c r="F13" s="105" t="s">
        <v>76</v>
      </c>
      <c r="G13" s="105">
        <v>1</v>
      </c>
      <c r="H13" s="105" t="s">
        <v>115</v>
      </c>
      <c r="I13" s="86" t="s">
        <v>10</v>
      </c>
      <c r="K13" s="98"/>
    </row>
    <row r="14" spans="1:11" x14ac:dyDescent="0.25">
      <c r="A14" s="43" t="s">
        <v>155</v>
      </c>
      <c r="B14" s="106" t="s">
        <v>150</v>
      </c>
      <c r="C14" s="107" t="s">
        <v>70</v>
      </c>
      <c r="D14" s="107" t="s">
        <v>68</v>
      </c>
      <c r="E14" s="107" t="s">
        <v>69</v>
      </c>
      <c r="F14" s="107" t="s">
        <v>77</v>
      </c>
    </row>
    <row r="15" spans="1:11" ht="90" x14ac:dyDescent="0.25">
      <c r="A15" s="108"/>
      <c r="B15" s="44" t="s">
        <v>113</v>
      </c>
      <c r="C15" s="44" t="s">
        <v>128</v>
      </c>
      <c r="D15" s="71" t="s">
        <v>114</v>
      </c>
      <c r="E15" s="86" t="s">
        <v>10</v>
      </c>
      <c r="F15" s="86" t="s">
        <v>10</v>
      </c>
    </row>
    <row r="16" spans="1:11" ht="75" x14ac:dyDescent="0.25">
      <c r="A16" s="108"/>
      <c r="B16" s="44" t="s">
        <v>163</v>
      </c>
      <c r="C16" s="44" t="s">
        <v>164</v>
      </c>
      <c r="D16" s="71" t="s">
        <v>115</v>
      </c>
      <c r="E16" s="86" t="s">
        <v>10</v>
      </c>
      <c r="F16" s="86" t="s">
        <v>10</v>
      </c>
    </row>
    <row r="17" spans="1:18" ht="105" x14ac:dyDescent="0.25">
      <c r="A17" s="95"/>
      <c r="B17" s="44" t="s">
        <v>112</v>
      </c>
      <c r="C17" s="44" t="s">
        <v>129</v>
      </c>
      <c r="D17" s="71" t="s">
        <v>115</v>
      </c>
      <c r="E17" s="86" t="s">
        <v>10</v>
      </c>
      <c r="F17" s="86" t="s">
        <v>10</v>
      </c>
    </row>
    <row r="18" spans="1:18" ht="13.8" x14ac:dyDescent="0.25">
      <c r="A18" s="33"/>
      <c r="B18" s="4"/>
      <c r="I18" s="98"/>
    </row>
    <row r="19" spans="1:18" ht="15" x14ac:dyDescent="0.25">
      <c r="A19" s="109" t="s">
        <v>18</v>
      </c>
      <c r="B19" s="110" t="s">
        <v>19</v>
      </c>
      <c r="C19" s="6"/>
      <c r="D19" s="1"/>
      <c r="E19" s="1"/>
      <c r="F19" s="1"/>
      <c r="I19" s="98"/>
    </row>
    <row r="20" spans="1:18" ht="20.399999999999999" x14ac:dyDescent="0.25">
      <c r="A20" s="34" t="s">
        <v>20</v>
      </c>
      <c r="B20" s="99" t="s">
        <v>21</v>
      </c>
      <c r="C20" s="101" t="s">
        <v>22</v>
      </c>
      <c r="D20" s="101" t="s">
        <v>23</v>
      </c>
      <c r="E20" s="101" t="s">
        <v>64</v>
      </c>
      <c r="F20" s="101" t="s">
        <v>24</v>
      </c>
      <c r="G20" s="146" t="s">
        <v>187</v>
      </c>
      <c r="H20" s="146" t="s">
        <v>188</v>
      </c>
      <c r="I20" s="98"/>
    </row>
    <row r="21" spans="1:18" ht="15" x14ac:dyDescent="0.25">
      <c r="A21" s="95"/>
      <c r="B21" s="104" t="s">
        <v>116</v>
      </c>
      <c r="C21" s="105" t="s">
        <v>115</v>
      </c>
      <c r="D21" s="105" t="s">
        <v>115</v>
      </c>
      <c r="E21" s="105" t="s">
        <v>10</v>
      </c>
      <c r="F21" s="111" t="s">
        <v>10</v>
      </c>
      <c r="G21" s="86" t="s">
        <v>10</v>
      </c>
      <c r="H21" s="86" t="s">
        <v>10</v>
      </c>
      <c r="I21" s="98"/>
    </row>
    <row r="22" spans="1:18" ht="20.399999999999999" x14ac:dyDescent="0.25">
      <c r="A22" s="91" t="s">
        <v>143</v>
      </c>
      <c r="B22" s="30" t="s">
        <v>56</v>
      </c>
      <c r="C22" s="101" t="s">
        <v>26</v>
      </c>
      <c r="D22" s="112" t="s">
        <v>158</v>
      </c>
      <c r="E22" s="102" t="s">
        <v>148</v>
      </c>
      <c r="F22" s="101" t="s">
        <v>27</v>
      </c>
      <c r="G22" s="101" t="s">
        <v>28</v>
      </c>
      <c r="H22" s="101" t="s">
        <v>29</v>
      </c>
      <c r="I22" s="101" t="s">
        <v>30</v>
      </c>
      <c r="J22" s="89" t="s">
        <v>140</v>
      </c>
      <c r="K22" s="146" t="s">
        <v>187</v>
      </c>
      <c r="L22" s="146" t="s">
        <v>188</v>
      </c>
    </row>
    <row r="23" spans="1:18" ht="15" x14ac:dyDescent="0.25">
      <c r="A23" s="92"/>
      <c r="B23" s="100" t="s">
        <v>10</v>
      </c>
      <c r="C23" s="100" t="s">
        <v>10</v>
      </c>
      <c r="D23" s="100" t="s">
        <v>10</v>
      </c>
      <c r="E23" s="90" t="s">
        <v>10</v>
      </c>
      <c r="F23" s="100" t="s">
        <v>10</v>
      </c>
      <c r="G23" s="100" t="s">
        <v>10</v>
      </c>
      <c r="H23" s="100" t="s">
        <v>10</v>
      </c>
      <c r="I23" s="100" t="s">
        <v>10</v>
      </c>
      <c r="J23" s="90" t="s">
        <v>10</v>
      </c>
      <c r="K23" s="86" t="s">
        <v>10</v>
      </c>
      <c r="L23" s="86" t="s">
        <v>10</v>
      </c>
    </row>
    <row r="24" spans="1:18" ht="13.8" x14ac:dyDescent="0.25">
      <c r="A24" s="43" t="s">
        <v>55</v>
      </c>
      <c r="B24" s="30" t="s">
        <v>56</v>
      </c>
      <c r="C24" s="21" t="s">
        <v>26</v>
      </c>
      <c r="D24" s="21" t="s">
        <v>27</v>
      </c>
      <c r="E24" s="146" t="s">
        <v>187</v>
      </c>
      <c r="F24" s="146" t="s">
        <v>188</v>
      </c>
      <c r="G24" s="22"/>
      <c r="H24" s="36"/>
      <c r="I24" s="98"/>
    </row>
    <row r="25" spans="1:18" ht="15" x14ac:dyDescent="0.25">
      <c r="A25" s="82"/>
      <c r="B25" s="59" t="s">
        <v>10</v>
      </c>
      <c r="C25" s="59" t="s">
        <v>10</v>
      </c>
      <c r="D25" s="59" t="s">
        <v>10</v>
      </c>
      <c r="E25" s="86" t="s">
        <v>10</v>
      </c>
      <c r="F25" s="86" t="s">
        <v>10</v>
      </c>
      <c r="G25" s="22"/>
      <c r="H25" s="36"/>
      <c r="I25" s="98"/>
    </row>
    <row r="26" spans="1:18" ht="20.399999999999999" x14ac:dyDescent="0.25">
      <c r="A26" s="43" t="s">
        <v>31</v>
      </c>
      <c r="B26" s="30" t="s">
        <v>2</v>
      </c>
      <c r="C26" s="21" t="s">
        <v>32</v>
      </c>
      <c r="D26" s="21" t="s">
        <v>33</v>
      </c>
      <c r="E26" s="21" t="s">
        <v>5</v>
      </c>
      <c r="F26" s="113" t="s">
        <v>34</v>
      </c>
      <c r="G26" s="114" t="s">
        <v>63</v>
      </c>
      <c r="I26" s="98"/>
    </row>
    <row r="27" spans="1:18" ht="15" x14ac:dyDescent="0.25">
      <c r="A27" s="115"/>
      <c r="B27" s="72" t="s">
        <v>84</v>
      </c>
      <c r="C27" s="105" t="s">
        <v>119</v>
      </c>
      <c r="D27" s="105" t="s">
        <v>10</v>
      </c>
      <c r="E27" s="59" t="s">
        <v>10</v>
      </c>
      <c r="F27" s="59" t="s">
        <v>10</v>
      </c>
      <c r="G27" s="59" t="s">
        <v>161</v>
      </c>
      <c r="I27" s="98"/>
    </row>
    <row r="28" spans="1:18" ht="15" x14ac:dyDescent="0.25">
      <c r="A28" s="115"/>
      <c r="B28" s="72" t="s">
        <v>81</v>
      </c>
      <c r="C28" s="105" t="s">
        <v>115</v>
      </c>
      <c r="D28" s="105" t="s">
        <v>10</v>
      </c>
      <c r="E28" s="59" t="s">
        <v>10</v>
      </c>
      <c r="F28" s="59">
        <v>0.5</v>
      </c>
      <c r="G28" s="59" t="s">
        <v>161</v>
      </c>
      <c r="I28" s="98"/>
    </row>
    <row r="29" spans="1:18" ht="20.399999999999999" x14ac:dyDescent="0.25">
      <c r="A29" s="29" t="s">
        <v>35</v>
      </c>
      <c r="B29" s="13" t="s">
        <v>2</v>
      </c>
      <c r="C29" s="7" t="s">
        <v>32</v>
      </c>
      <c r="D29" s="7" t="s">
        <v>33</v>
      </c>
      <c r="E29" s="9"/>
      <c r="F29" s="74"/>
      <c r="I29" s="98"/>
    </row>
    <row r="30" spans="1:18" ht="15" x14ac:dyDescent="0.25">
      <c r="A30" s="115"/>
      <c r="B30" s="72" t="s">
        <v>84</v>
      </c>
      <c r="C30" s="104" t="s">
        <v>118</v>
      </c>
      <c r="D30" s="59" t="s">
        <v>10</v>
      </c>
      <c r="E30" s="53"/>
      <c r="I30" s="98"/>
    </row>
    <row r="31" spans="1:18" ht="15" x14ac:dyDescent="0.25">
      <c r="A31" s="116"/>
      <c r="B31" s="72" t="s">
        <v>81</v>
      </c>
      <c r="C31" s="104" t="s">
        <v>116</v>
      </c>
      <c r="D31" s="59" t="s">
        <v>10</v>
      </c>
      <c r="E31" s="53"/>
      <c r="I31" s="98"/>
    </row>
    <row r="32" spans="1:18" x14ac:dyDescent="0.25">
      <c r="A32" s="122" t="s">
        <v>151</v>
      </c>
      <c r="B32" s="123" t="s">
        <v>2</v>
      </c>
      <c r="C32" s="124"/>
      <c r="D32" s="125"/>
      <c r="E32" s="126"/>
      <c r="F32" s="127"/>
      <c r="G32" s="126"/>
      <c r="H32" s="126"/>
      <c r="I32" s="126"/>
      <c r="J32" s="126"/>
      <c r="K32" s="126"/>
      <c r="L32" s="126"/>
      <c r="M32" s="126"/>
      <c r="N32" s="126"/>
      <c r="O32" s="126"/>
      <c r="P32" s="126"/>
      <c r="Q32" s="126"/>
      <c r="R32" s="126"/>
    </row>
    <row r="33" spans="1:20" ht="15" x14ac:dyDescent="0.25">
      <c r="A33" s="128"/>
      <c r="B33" s="129" t="s">
        <v>10</v>
      </c>
      <c r="C33" s="130"/>
      <c r="D33" s="126"/>
      <c r="E33" s="126"/>
      <c r="F33" s="127"/>
      <c r="G33" s="126"/>
      <c r="H33" s="126"/>
      <c r="I33" s="126"/>
      <c r="J33" s="126"/>
      <c r="K33" s="126"/>
      <c r="L33" s="126"/>
      <c r="M33" s="126"/>
      <c r="N33" s="126"/>
      <c r="O33" s="126"/>
      <c r="P33" s="126"/>
      <c r="Q33" s="126"/>
      <c r="R33" s="126"/>
    </row>
    <row r="34" spans="1:20" x14ac:dyDescent="0.25">
      <c r="A34" s="34" t="s">
        <v>130</v>
      </c>
      <c r="B34" s="146" t="s">
        <v>189</v>
      </c>
      <c r="C34" s="93" t="s">
        <v>131</v>
      </c>
      <c r="D34" s="93" t="s">
        <v>132</v>
      </c>
      <c r="E34" s="93" t="s">
        <v>133</v>
      </c>
      <c r="F34" s="146" t="s">
        <v>187</v>
      </c>
      <c r="G34" s="146" t="s">
        <v>188</v>
      </c>
      <c r="H34" s="93" t="s">
        <v>134</v>
      </c>
      <c r="I34" s="93" t="s">
        <v>135</v>
      </c>
      <c r="J34" s="93" t="s">
        <v>136</v>
      </c>
      <c r="K34" s="93" t="s">
        <v>38</v>
      </c>
      <c r="L34" s="93" t="s">
        <v>39</v>
      </c>
      <c r="M34" s="93" t="s">
        <v>62</v>
      </c>
      <c r="N34" s="93" t="s">
        <v>160</v>
      </c>
      <c r="O34" s="93" t="s">
        <v>25</v>
      </c>
      <c r="P34" s="93" t="s">
        <v>137</v>
      </c>
      <c r="Q34" s="93" t="s">
        <v>138</v>
      </c>
      <c r="R34" s="93" t="s">
        <v>139</v>
      </c>
      <c r="S34" s="93" t="s">
        <v>66</v>
      </c>
      <c r="T34" s="94" t="s">
        <v>75</v>
      </c>
    </row>
    <row r="35" spans="1:20" ht="15" x14ac:dyDescent="0.25">
      <c r="A35" s="95"/>
      <c r="B35" s="87" t="s">
        <v>10</v>
      </c>
      <c r="C35" s="96" t="s">
        <v>10</v>
      </c>
      <c r="D35" s="96" t="s">
        <v>10</v>
      </c>
      <c r="E35" s="96" t="s">
        <v>10</v>
      </c>
      <c r="F35" s="86" t="s">
        <v>10</v>
      </c>
      <c r="G35" s="86" t="s">
        <v>10</v>
      </c>
      <c r="H35" s="96" t="s">
        <v>10</v>
      </c>
      <c r="I35" s="96" t="s">
        <v>10</v>
      </c>
      <c r="J35" s="96" t="s">
        <v>10</v>
      </c>
      <c r="K35" s="96" t="s">
        <v>10</v>
      </c>
      <c r="L35" s="96" t="s">
        <v>10</v>
      </c>
      <c r="M35" s="96" t="s">
        <v>10</v>
      </c>
      <c r="N35" s="96" t="s">
        <v>10</v>
      </c>
      <c r="O35" s="96" t="s">
        <v>10</v>
      </c>
      <c r="P35" s="96" t="s">
        <v>10</v>
      </c>
      <c r="Q35" s="96" t="s">
        <v>10</v>
      </c>
      <c r="R35" s="96" t="s">
        <v>10</v>
      </c>
      <c r="S35" s="96" t="s">
        <v>10</v>
      </c>
      <c r="T35" s="96" t="s">
        <v>10</v>
      </c>
    </row>
    <row r="36" spans="1:20" ht="13.8" x14ac:dyDescent="0.25">
      <c r="A36" s="34" t="s">
        <v>36</v>
      </c>
      <c r="B36" s="99" t="s">
        <v>37</v>
      </c>
      <c r="C36" s="124"/>
      <c r="I36" s="98"/>
    </row>
    <row r="37" spans="1:20" ht="15" x14ac:dyDescent="0.25">
      <c r="A37" s="95"/>
      <c r="B37" s="100" t="s">
        <v>17</v>
      </c>
      <c r="C37" s="130"/>
      <c r="D37" s="11"/>
      <c r="E37" s="11"/>
      <c r="F37" s="11"/>
      <c r="I37" s="98"/>
    </row>
    <row r="38" spans="1:20" ht="26.4" x14ac:dyDescent="0.25">
      <c r="A38" s="34" t="s">
        <v>40</v>
      </c>
      <c r="B38" s="99" t="s">
        <v>38</v>
      </c>
      <c r="C38" s="101" t="s">
        <v>39</v>
      </c>
      <c r="D38" s="88"/>
      <c r="E38" s="12"/>
      <c r="F38" s="12"/>
      <c r="I38" s="98"/>
    </row>
    <row r="39" spans="1:20" ht="15" x14ac:dyDescent="0.25">
      <c r="A39" s="95"/>
      <c r="B39" s="100" t="s">
        <v>10</v>
      </c>
      <c r="C39" s="100" t="s">
        <v>10</v>
      </c>
      <c r="D39" s="85"/>
      <c r="E39" s="11"/>
      <c r="F39" s="8"/>
      <c r="I39" s="98"/>
    </row>
    <row r="40" spans="1:20" ht="13.8" x14ac:dyDescent="0.25">
      <c r="A40" s="11" t="s">
        <v>43</v>
      </c>
      <c r="B40" s="31"/>
      <c r="I40" s="98"/>
    </row>
    <row r="41" spans="1:20" ht="15" x14ac:dyDescent="0.25">
      <c r="A41" s="109" t="s">
        <v>18</v>
      </c>
      <c r="B41" s="32" t="s">
        <v>44</v>
      </c>
      <c r="C41" s="6"/>
      <c r="D41" s="1"/>
      <c r="E41" s="1"/>
      <c r="F41" s="1"/>
      <c r="I41" s="98"/>
    </row>
    <row r="42" spans="1:20" ht="20.399999999999999" x14ac:dyDescent="0.25">
      <c r="A42" s="34" t="s">
        <v>20</v>
      </c>
      <c r="B42" s="13" t="s">
        <v>21</v>
      </c>
      <c r="C42" s="7" t="s">
        <v>22</v>
      </c>
      <c r="D42" s="7" t="s">
        <v>23</v>
      </c>
      <c r="E42" s="7" t="s">
        <v>64</v>
      </c>
      <c r="F42" s="7" t="s">
        <v>24</v>
      </c>
      <c r="G42" s="146" t="s">
        <v>187</v>
      </c>
      <c r="H42" s="146" t="s">
        <v>188</v>
      </c>
      <c r="I42" s="98"/>
    </row>
    <row r="43" spans="1:20" ht="15" x14ac:dyDescent="0.25">
      <c r="A43" s="95"/>
      <c r="B43" s="100" t="s">
        <v>10</v>
      </c>
      <c r="C43" s="100" t="s">
        <v>10</v>
      </c>
      <c r="D43" s="100" t="s">
        <v>10</v>
      </c>
      <c r="E43" s="100" t="s">
        <v>10</v>
      </c>
      <c r="F43" s="100" t="s">
        <v>10</v>
      </c>
      <c r="G43" s="86" t="s">
        <v>10</v>
      </c>
      <c r="H43" s="86" t="s">
        <v>10</v>
      </c>
      <c r="I43" s="98"/>
    </row>
    <row r="44" spans="1:20" ht="20.399999999999999" x14ac:dyDescent="0.25">
      <c r="A44" s="91" t="s">
        <v>143</v>
      </c>
      <c r="B44" s="13" t="s">
        <v>56</v>
      </c>
      <c r="C44" s="7" t="s">
        <v>26</v>
      </c>
      <c r="D44" s="52" t="s">
        <v>158</v>
      </c>
      <c r="E44" s="102" t="s">
        <v>148</v>
      </c>
      <c r="F44" s="7" t="s">
        <v>27</v>
      </c>
      <c r="G44" s="7" t="s">
        <v>28</v>
      </c>
      <c r="H44" s="7" t="s">
        <v>29</v>
      </c>
      <c r="I44" s="7" t="s">
        <v>30</v>
      </c>
      <c r="J44" s="89" t="s">
        <v>140</v>
      </c>
      <c r="K44" s="146" t="s">
        <v>187</v>
      </c>
      <c r="L44" s="146" t="s">
        <v>188</v>
      </c>
    </row>
    <row r="45" spans="1:20" ht="15" x14ac:dyDescent="0.25">
      <c r="A45" s="164"/>
      <c r="B45" s="73" t="s">
        <v>161</v>
      </c>
      <c r="C45" s="10" t="s">
        <v>10</v>
      </c>
      <c r="D45" s="17">
        <v>25</v>
      </c>
      <c r="E45" s="90" t="s">
        <v>10</v>
      </c>
      <c r="F45" s="17" t="s">
        <v>248</v>
      </c>
      <c r="G45" s="17" t="s">
        <v>120</v>
      </c>
      <c r="H45" s="17" t="s">
        <v>120</v>
      </c>
      <c r="I45" s="105" t="s">
        <v>10</v>
      </c>
      <c r="J45" s="90" t="s">
        <v>10</v>
      </c>
      <c r="K45" s="86" t="s">
        <v>10</v>
      </c>
      <c r="L45" s="86" t="s">
        <v>10</v>
      </c>
    </row>
    <row r="46" spans="1:20" ht="15" x14ac:dyDescent="0.25">
      <c r="A46" s="92"/>
      <c r="B46" s="73" t="s">
        <v>161</v>
      </c>
      <c r="C46" s="10" t="s">
        <v>10</v>
      </c>
      <c r="D46" s="17">
        <v>101</v>
      </c>
      <c r="E46" s="90" t="s">
        <v>10</v>
      </c>
      <c r="F46" s="17" t="s">
        <v>248</v>
      </c>
      <c r="G46" s="17" t="s">
        <v>115</v>
      </c>
      <c r="H46" s="17" t="s">
        <v>115</v>
      </c>
      <c r="I46" s="105" t="s">
        <v>10</v>
      </c>
      <c r="J46" s="90" t="s">
        <v>10</v>
      </c>
      <c r="K46" s="86" t="s">
        <v>10</v>
      </c>
      <c r="L46" s="86" t="s">
        <v>10</v>
      </c>
    </row>
    <row r="47" spans="1:20" ht="13.8" x14ac:dyDescent="0.25">
      <c r="A47" s="43" t="s">
        <v>55</v>
      </c>
      <c r="B47" s="30" t="s">
        <v>56</v>
      </c>
      <c r="C47" s="21" t="s">
        <v>26</v>
      </c>
      <c r="D47" s="21" t="s">
        <v>27</v>
      </c>
      <c r="E47" s="146" t="s">
        <v>187</v>
      </c>
      <c r="F47" s="146" t="s">
        <v>188</v>
      </c>
      <c r="G47" s="22"/>
      <c r="H47" s="36"/>
      <c r="I47" s="98"/>
    </row>
    <row r="48" spans="1:20" ht="15" x14ac:dyDescent="0.25">
      <c r="A48" s="82"/>
      <c r="B48" s="59" t="s">
        <v>10</v>
      </c>
      <c r="C48" s="59" t="s">
        <v>10</v>
      </c>
      <c r="D48" s="59" t="s">
        <v>10</v>
      </c>
      <c r="E48" s="86" t="s">
        <v>10</v>
      </c>
      <c r="F48" s="86" t="s">
        <v>10</v>
      </c>
      <c r="G48" s="22"/>
      <c r="H48" s="36"/>
      <c r="I48" s="98"/>
    </row>
    <row r="49" spans="1:20" ht="20.399999999999999" x14ac:dyDescent="0.25">
      <c r="A49" s="43" t="s">
        <v>31</v>
      </c>
      <c r="B49" s="30" t="s">
        <v>2</v>
      </c>
      <c r="C49" s="21" t="s">
        <v>32</v>
      </c>
      <c r="D49" s="21" t="s">
        <v>33</v>
      </c>
      <c r="E49" s="21" t="s">
        <v>5</v>
      </c>
      <c r="F49" s="113" t="s">
        <v>34</v>
      </c>
      <c r="G49" s="114" t="s">
        <v>63</v>
      </c>
      <c r="I49" s="98"/>
    </row>
    <row r="50" spans="1:20" ht="15" x14ac:dyDescent="0.25">
      <c r="A50" s="115"/>
      <c r="B50" s="72" t="s">
        <v>84</v>
      </c>
      <c r="C50" s="105" t="s">
        <v>119</v>
      </c>
      <c r="D50" s="105" t="s">
        <v>10</v>
      </c>
      <c r="E50" s="59" t="s">
        <v>10</v>
      </c>
      <c r="F50" s="59" t="s">
        <v>10</v>
      </c>
      <c r="G50" s="59" t="s">
        <v>161</v>
      </c>
      <c r="I50" s="98"/>
    </row>
    <row r="51" spans="1:20" ht="15" x14ac:dyDescent="0.25">
      <c r="A51" s="115"/>
      <c r="B51" s="72" t="s">
        <v>81</v>
      </c>
      <c r="C51" s="105" t="s">
        <v>115</v>
      </c>
      <c r="D51" s="105" t="s">
        <v>10</v>
      </c>
      <c r="E51" s="59" t="s">
        <v>10</v>
      </c>
      <c r="F51" s="59">
        <v>0.5</v>
      </c>
      <c r="G51" s="59" t="s">
        <v>161</v>
      </c>
      <c r="I51" s="98"/>
    </row>
    <row r="52" spans="1:20" ht="20.399999999999999" x14ac:dyDescent="0.25">
      <c r="A52" s="29" t="s">
        <v>35</v>
      </c>
      <c r="B52" s="13" t="s">
        <v>2</v>
      </c>
      <c r="C52" s="7" t="s">
        <v>32</v>
      </c>
      <c r="D52" s="7" t="s">
        <v>33</v>
      </c>
      <c r="E52" s="9"/>
      <c r="F52" s="3"/>
      <c r="I52" s="98"/>
    </row>
    <row r="53" spans="1:20" ht="15" x14ac:dyDescent="0.25">
      <c r="A53" s="115"/>
      <c r="B53" s="72" t="s">
        <v>84</v>
      </c>
      <c r="C53" s="104" t="s">
        <v>118</v>
      </c>
      <c r="D53" s="59" t="s">
        <v>10</v>
      </c>
      <c r="E53" s="53"/>
      <c r="I53" s="98"/>
    </row>
    <row r="54" spans="1:20" ht="15" x14ac:dyDescent="0.25">
      <c r="A54" s="116"/>
      <c r="B54" s="72" t="s">
        <v>81</v>
      </c>
      <c r="C54" s="104" t="s">
        <v>116</v>
      </c>
      <c r="D54" s="59" t="s">
        <v>10</v>
      </c>
      <c r="E54" s="53"/>
      <c r="I54" s="98"/>
    </row>
    <row r="55" spans="1:20" x14ac:dyDescent="0.25">
      <c r="A55" s="122" t="s">
        <v>151</v>
      </c>
      <c r="B55" s="123" t="s">
        <v>2</v>
      </c>
      <c r="C55" s="124"/>
      <c r="D55" s="125"/>
      <c r="E55" s="126"/>
      <c r="F55" s="127"/>
      <c r="G55" s="126"/>
      <c r="H55" s="126"/>
      <c r="I55" s="126"/>
      <c r="J55" s="126"/>
      <c r="K55" s="126"/>
      <c r="L55" s="126"/>
      <c r="M55" s="126"/>
      <c r="N55" s="126"/>
      <c r="O55" s="126"/>
      <c r="P55" s="126"/>
      <c r="Q55" s="126"/>
      <c r="R55" s="126"/>
    </row>
    <row r="56" spans="1:20" ht="15" x14ac:dyDescent="0.25">
      <c r="A56" s="128"/>
      <c r="B56" s="129" t="s">
        <v>10</v>
      </c>
      <c r="C56" s="130"/>
      <c r="D56" s="126"/>
      <c r="E56" s="126"/>
      <c r="F56" s="127"/>
      <c r="G56" s="126"/>
      <c r="H56" s="126"/>
      <c r="I56" s="126"/>
      <c r="J56" s="126"/>
      <c r="K56" s="126"/>
      <c r="L56" s="126"/>
      <c r="M56" s="126"/>
      <c r="N56" s="126"/>
      <c r="O56" s="126"/>
      <c r="P56" s="126"/>
      <c r="Q56" s="126"/>
      <c r="R56" s="126"/>
    </row>
    <row r="57" spans="1:20" x14ac:dyDescent="0.25">
      <c r="A57" s="34" t="s">
        <v>130</v>
      </c>
      <c r="B57" s="146" t="s">
        <v>189</v>
      </c>
      <c r="C57" s="93" t="s">
        <v>131</v>
      </c>
      <c r="D57" s="93" t="s">
        <v>132</v>
      </c>
      <c r="E57" s="93" t="s">
        <v>133</v>
      </c>
      <c r="F57" s="146" t="s">
        <v>187</v>
      </c>
      <c r="G57" s="146" t="s">
        <v>188</v>
      </c>
      <c r="H57" s="93" t="s">
        <v>134</v>
      </c>
      <c r="I57" s="93" t="s">
        <v>135</v>
      </c>
      <c r="J57" s="93" t="s">
        <v>136</v>
      </c>
      <c r="K57" s="93" t="s">
        <v>38</v>
      </c>
      <c r="L57" s="93" t="s">
        <v>39</v>
      </c>
      <c r="M57" s="93" t="s">
        <v>62</v>
      </c>
      <c r="N57" s="93" t="s">
        <v>160</v>
      </c>
      <c r="O57" s="93" t="s">
        <v>25</v>
      </c>
      <c r="P57" s="93" t="s">
        <v>137</v>
      </c>
      <c r="Q57" s="93" t="s">
        <v>138</v>
      </c>
      <c r="R57" s="93" t="s">
        <v>139</v>
      </c>
      <c r="S57" s="93" t="s">
        <v>66</v>
      </c>
      <c r="T57" s="94" t="s">
        <v>75</v>
      </c>
    </row>
    <row r="58" spans="1:20" ht="15" x14ac:dyDescent="0.25">
      <c r="A58" s="95"/>
      <c r="B58" s="87" t="s">
        <v>10</v>
      </c>
      <c r="C58" s="96" t="s">
        <v>10</v>
      </c>
      <c r="D58" s="96" t="s">
        <v>10</v>
      </c>
      <c r="E58" s="96" t="s">
        <v>10</v>
      </c>
      <c r="F58" s="86" t="s">
        <v>10</v>
      </c>
      <c r="G58" s="86" t="s">
        <v>10</v>
      </c>
      <c r="H58" s="96" t="s">
        <v>10</v>
      </c>
      <c r="I58" s="96" t="s">
        <v>10</v>
      </c>
      <c r="J58" s="96" t="s">
        <v>10</v>
      </c>
      <c r="K58" s="96" t="s">
        <v>10</v>
      </c>
      <c r="L58" s="96" t="s">
        <v>10</v>
      </c>
      <c r="M58" s="96" t="s">
        <v>10</v>
      </c>
      <c r="N58" s="96" t="s">
        <v>10</v>
      </c>
      <c r="O58" s="96" t="s">
        <v>10</v>
      </c>
      <c r="P58" s="96" t="s">
        <v>10</v>
      </c>
      <c r="Q58" s="96" t="s">
        <v>10</v>
      </c>
      <c r="R58" s="96" t="s">
        <v>10</v>
      </c>
      <c r="S58" s="96" t="s">
        <v>10</v>
      </c>
      <c r="T58" s="96" t="s">
        <v>10</v>
      </c>
    </row>
    <row r="59" spans="1:20" ht="13.8" x14ac:dyDescent="0.25">
      <c r="A59" s="34" t="s">
        <v>36</v>
      </c>
      <c r="B59" s="13" t="s">
        <v>37</v>
      </c>
      <c r="C59" s="124"/>
      <c r="I59" s="98"/>
    </row>
    <row r="60" spans="1:20" ht="15" x14ac:dyDescent="0.25">
      <c r="A60" s="95"/>
      <c r="B60" s="73" t="s">
        <v>117</v>
      </c>
      <c r="C60" s="130"/>
      <c r="D60" s="11"/>
      <c r="E60" s="11"/>
      <c r="F60" s="11"/>
      <c r="I60" s="98"/>
    </row>
    <row r="61" spans="1:20" ht="26.4" x14ac:dyDescent="0.25">
      <c r="A61" s="34" t="s">
        <v>40</v>
      </c>
      <c r="B61" s="13" t="s">
        <v>38</v>
      </c>
      <c r="C61" s="7" t="s">
        <v>39</v>
      </c>
      <c r="D61" s="88"/>
      <c r="E61" s="12"/>
      <c r="F61" s="12"/>
      <c r="I61" s="98"/>
    </row>
    <row r="62" spans="1:20" ht="15" x14ac:dyDescent="0.25">
      <c r="A62" s="95"/>
      <c r="B62" s="14" t="s">
        <v>10</v>
      </c>
      <c r="C62" s="14" t="s">
        <v>10</v>
      </c>
      <c r="D62" s="85"/>
      <c r="E62" s="11"/>
      <c r="F62" s="8"/>
      <c r="I62" s="98"/>
    </row>
  </sheetData>
  <pageMargins left="0.7" right="0.7" top="0.75" bottom="0.75" header="0.3" footer="0.3"/>
  <pageSetup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Antigen Series Overview</vt:lpstr>
      <vt:lpstr>Change History</vt:lpstr>
      <vt:lpstr>FAQ</vt:lpstr>
      <vt:lpstr>Vaccine Recommendation Category</vt:lpstr>
      <vt:lpstr>Immunity</vt:lpstr>
      <vt:lpstr>Contraindications</vt:lpstr>
      <vt:lpstr>Risk series</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Data-Typhoid</dc:title>
  <dc:subject>Antigen Supporting Data-Typhoid</dc:subject>
  <dc:creator>Speights, Patricia L. (CDC/OID/NCIRD) (CTR)</dc:creator>
  <cp:keywords>Antigen Supporting Data-Typhoid, overview, resources, vaccines, contraindications, frequently asked questions</cp:keywords>
  <cp:lastModifiedBy>Eric Larson</cp:lastModifiedBy>
  <dcterms:created xsi:type="dcterms:W3CDTF">2015-03-13T15:25:10Z</dcterms:created>
  <dcterms:modified xsi:type="dcterms:W3CDTF">2026-08-06T17:18:20Z</dcterms:modified>
</cp:coreProperties>
</file>